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c5bae05c3680e2/Tagmar/Ficha do Personagem/"/>
    </mc:Choice>
  </mc:AlternateContent>
  <xr:revisionPtr revIDLastSave="260" documentId="8_{D7F4FCF4-D31B-4B55-8BE5-61F8B52A32A7}" xr6:coauthVersionLast="47" xr6:coauthVersionMax="47" xr10:uidLastSave="{A98367CD-FAE9-40FA-B225-10F0B434EC19}"/>
  <bookViews>
    <workbookView xWindow="-120" yWindow="-120" windowWidth="29040" windowHeight="15720" activeTab="7" xr2:uid="{00000000-000D-0000-FFFF-FFFF00000000}"/>
  </bookViews>
  <sheets>
    <sheet name="Características" sheetId="1" r:id="rId1"/>
    <sheet name="Habilidades" sheetId="2" r:id="rId2"/>
    <sheet name="Combate" sheetId="3" r:id="rId3"/>
    <sheet name="Magias" sheetId="4" r:id="rId4"/>
    <sheet name="Pertences" sheetId="5" r:id="rId5"/>
    <sheet name="Ficha-old" sheetId="6" state="hidden" r:id="rId6"/>
    <sheet name="Ficha Resumida" sheetId="9" r:id="rId7"/>
    <sheet name="Ficha Completa" sheetId="7" r:id="rId8"/>
  </sheets>
  <definedNames>
    <definedName name="_xlnm._FilterDatabase" localSheetId="7" hidden="1">'Ficha Completa'!#REF!</definedName>
    <definedName name="_xlnm._FilterDatabase" localSheetId="6" hidden="1">'Ficha Resumida'!#REF!</definedName>
    <definedName name="_xlnm._FilterDatabase" localSheetId="5" hidden="1">'Ficha-old'!$EF$89:$EV$158</definedName>
    <definedName name="_xlnm._FilterDatabase" localSheetId="1" hidden="1">Habilidades!$A$9:$BV$32</definedName>
    <definedName name="_xlnm._FilterDatabase" localSheetId="3" hidden="1">Magias!$DA$7:$DA$9</definedName>
    <definedName name="AGI">Características!$G$20</definedName>
    <definedName name="Altura">Características!$C$38</definedName>
    <definedName name="AUR">Características!$G$22</definedName>
    <definedName name="BonusMag1">Combate!$Y$20</definedName>
    <definedName name="BonusMag2">Combate!$Y$21</definedName>
    <definedName name="BonusMag3">Combate!$Y$22</definedName>
    <definedName name="CAR">Características!$G$24</definedName>
    <definedName name="CustoRastreador">Magias!$DB$1:$DB$32</definedName>
    <definedName name="DefesaAtiva">Combate!$BR$24</definedName>
    <definedName name="DefesaPassiva">Combate!$CD$24</definedName>
    <definedName name="Deus">Características!$C$15</definedName>
    <definedName name="EF">Combate!$AS$24</definedName>
    <definedName name="EFSemAbsorção">Combate!$BH$27</definedName>
    <definedName name="EH">Combate!$BA$24</definedName>
    <definedName name="EHSorteada">Características!$X$43</definedName>
    <definedName name="Equipa1">Combate!$C$20</definedName>
    <definedName name="Equipa2">Combate!$C$21</definedName>
    <definedName name="Equipa3">Combate!$C$22</definedName>
    <definedName name="EquipamentoDefesa">Combate!$CH$17:$CL$28</definedName>
    <definedName name="Especialização">Características!$E$13</definedName>
    <definedName name="Estagio">Características!$C$9</definedName>
    <definedName name="FIS">Características!$G$26</definedName>
    <definedName name="FOR">Características!$G$28</definedName>
    <definedName name="HabilidadeEspecializadaEscolhida">Habilidades!$X$23</definedName>
    <definedName name="Idade">Características!$C$36</definedName>
    <definedName name="INT">Características!$G$30</definedName>
    <definedName name="Karma">Magias!$I$50</definedName>
    <definedName name="ListaArmas">Combate!$DA$87:$DA$363</definedName>
    <definedName name="PER">Características!$G$32</definedName>
    <definedName name="Peso">Características!$C$40</definedName>
    <definedName name="Profissao">Características!$C$13</definedName>
    <definedName name="Profissões">Características!$AB$55:$AI$60</definedName>
    <definedName name="Raça">Características!$C$11</definedName>
    <definedName name="Raças">Características!$AB$47:$AD$52</definedName>
    <definedName name="Rastreador">Magias!$DA$1:$DA$32</definedName>
    <definedName name="RF">Características!$J$5</definedName>
    <definedName name="RM">Características!$J$6</definedName>
    <definedName name="TabelaPontosCombate">Combate!$CX$4:$CZ$9</definedName>
    <definedName name="TabelaRaça">Características!$AB$46:$AD$52</definedName>
    <definedName name="VB">Características!$J$7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0" i="9" l="1"/>
  <c r="AL61" i="9"/>
  <c r="AL62" i="9"/>
  <c r="AL63" i="9"/>
  <c r="AL64" i="9"/>
  <c r="AL65" i="9"/>
  <c r="AL66" i="9"/>
  <c r="AD20" i="3"/>
  <c r="AI20" i="3"/>
  <c r="AD21" i="3"/>
  <c r="AI21" i="3"/>
  <c r="AI22" i="3"/>
  <c r="D35" i="1"/>
  <c r="AP12" i="3"/>
  <c r="AP13" i="3"/>
  <c r="AP14" i="3"/>
  <c r="BF12" i="9"/>
  <c r="AW12" i="9"/>
  <c r="AN12" i="9"/>
  <c r="AE12" i="9"/>
  <c r="V12" i="9"/>
  <c r="M12" i="9"/>
  <c r="D12" i="9"/>
  <c r="E17" i="1"/>
  <c r="C40" i="1"/>
  <c r="C38" i="1"/>
  <c r="C36" i="1"/>
  <c r="J7" i="1"/>
  <c r="AY15" i="7" s="1"/>
  <c r="AZ15" i="9" l="1"/>
  <c r="O8" i="7"/>
  <c r="O8" i="9"/>
  <c r="J6" i="1"/>
  <c r="J5" i="1"/>
  <c r="O7" i="9"/>
  <c r="O6" i="9"/>
  <c r="O5" i="9"/>
  <c r="O4" i="9"/>
  <c r="O3" i="9"/>
  <c r="O7" i="7"/>
  <c r="O4" i="7"/>
  <c r="O3" i="7"/>
  <c r="O6" i="7"/>
  <c r="O5" i="7"/>
  <c r="AQ37" i="7"/>
  <c r="AQ38" i="7"/>
  <c r="AQ39" i="7"/>
  <c r="AQ40" i="7"/>
  <c r="AQ41" i="7"/>
  <c r="C39" i="7"/>
  <c r="C40" i="7"/>
  <c r="C41" i="7"/>
  <c r="C38" i="7"/>
  <c r="C37" i="7"/>
  <c r="B80" i="7" a="1"/>
  <c r="B80" i="7" s="1"/>
  <c r="BI72" i="7"/>
  <c r="BI73" i="7"/>
  <c r="BI74" i="7"/>
  <c r="BI75" i="7"/>
  <c r="BI76" i="7"/>
  <c r="CO2" i="7"/>
  <c r="BE12" i="7"/>
  <c r="AV12" i="7"/>
  <c r="AM12" i="7"/>
  <c r="AD12" i="7"/>
  <c r="U12" i="7"/>
  <c r="L12" i="7"/>
  <c r="C12" i="7"/>
  <c r="CC60" i="9"/>
  <c r="CC61" i="9"/>
  <c r="CC62" i="9"/>
  <c r="CC63" i="9"/>
  <c r="CC64" i="9"/>
  <c r="CC65" i="9"/>
  <c r="CC66" i="9"/>
  <c r="CC59" i="9"/>
  <c r="BG60" i="9"/>
  <c r="BG61" i="9"/>
  <c r="BG62" i="9"/>
  <c r="BG63" i="9"/>
  <c r="BG64" i="9"/>
  <c r="BG65" i="9"/>
  <c r="BG66" i="9"/>
  <c r="BG59" i="9"/>
  <c r="AL59" i="9"/>
  <c r="AU69" i="9"/>
  <c r="C22" i="9"/>
  <c r="C23" i="9"/>
  <c r="C24" i="9"/>
  <c r="C25" i="9"/>
  <c r="C26" i="9"/>
  <c r="C27" i="9"/>
  <c r="BR2" i="9"/>
  <c r="B71" i="9" a="1"/>
  <c r="B71" i="9" s="1"/>
  <c r="AU39" i="9"/>
  <c r="Y39" i="9"/>
  <c r="C39" i="9"/>
  <c r="BR35" i="9"/>
  <c r="AK35" i="9"/>
  <c r="C35" i="9"/>
  <c r="BR34" i="9"/>
  <c r="AK34" i="9"/>
  <c r="C34" i="9"/>
  <c r="BR33" i="9"/>
  <c r="AK33" i="9"/>
  <c r="C33" i="9"/>
  <c r="BR32" i="9"/>
  <c r="AK32" i="9"/>
  <c r="C32" i="9"/>
  <c r="BR31" i="9"/>
  <c r="AK31" i="9"/>
  <c r="C31" i="9"/>
  <c r="BR30" i="9"/>
  <c r="AK30" i="9"/>
  <c r="C30" i="9"/>
  <c r="BR29" i="9"/>
  <c r="AK29" i="9"/>
  <c r="C29" i="9"/>
  <c r="BR27" i="9"/>
  <c r="AK27" i="9"/>
  <c r="BR26" i="9"/>
  <c r="AK26" i="9"/>
  <c r="BR25" i="9"/>
  <c r="AK25" i="9"/>
  <c r="BR24" i="9"/>
  <c r="AK24" i="9"/>
  <c r="BR23" i="9"/>
  <c r="AK23" i="9"/>
  <c r="BR22" i="9"/>
  <c r="AK22" i="9"/>
  <c r="BR21" i="9"/>
  <c r="AK21" i="9"/>
  <c r="C21" i="9"/>
  <c r="O15" i="7" l="1"/>
  <c r="P15" i="9"/>
  <c r="AG15" i="7"/>
  <c r="AH15" i="9"/>
  <c r="CR52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AC51" i="3"/>
  <c r="CR51" i="3" s="1"/>
  <c r="AH51" i="3"/>
  <c r="AC52" i="3"/>
  <c r="AH52" i="3"/>
  <c r="AC53" i="3"/>
  <c r="CR53" i="3" s="1"/>
  <c r="AH53" i="3"/>
  <c r="AC54" i="3"/>
  <c r="AH54" i="3"/>
  <c r="AC55" i="3"/>
  <c r="AH55" i="3"/>
  <c r="AC56" i="3"/>
  <c r="AH56" i="3"/>
  <c r="AC57" i="3"/>
  <c r="AH57" i="3"/>
  <c r="AC58" i="3"/>
  <c r="AH58" i="3"/>
  <c r="AC59" i="3"/>
  <c r="AH59" i="3"/>
  <c r="AC60" i="3"/>
  <c r="AH60" i="3"/>
  <c r="AC61" i="3"/>
  <c r="AH61" i="3"/>
  <c r="AC62" i="3"/>
  <c r="AH62" i="3"/>
  <c r="AC63" i="3"/>
  <c r="AH63" i="3"/>
  <c r="AC64" i="3"/>
  <c r="AH64" i="3"/>
  <c r="AC65" i="3"/>
  <c r="AH65" i="3"/>
  <c r="AC66" i="3"/>
  <c r="AH66" i="3"/>
  <c r="AC67" i="3"/>
  <c r="AH67" i="3"/>
  <c r="AC68" i="3"/>
  <c r="AH68" i="3"/>
  <c r="AC69" i="3"/>
  <c r="AH69" i="3"/>
  <c r="AC50" i="3"/>
  <c r="CR50" i="3" s="1"/>
  <c r="AH50" i="3"/>
  <c r="CJ12" i="3" l="1"/>
  <c r="CJ13" i="3"/>
  <c r="CJ14" i="3"/>
  <c r="I50" i="4"/>
  <c r="CL12" i="3"/>
  <c r="CM12" i="3"/>
  <c r="CN12" i="3"/>
  <c r="CO12" i="3"/>
  <c r="CP12" i="3"/>
  <c r="CQ12" i="3"/>
  <c r="CR12" i="3"/>
  <c r="CL13" i="3"/>
  <c r="CM13" i="3"/>
  <c r="CN13" i="3"/>
  <c r="CO13" i="3"/>
  <c r="CP13" i="3"/>
  <c r="CQ13" i="3"/>
  <c r="CR13" i="3"/>
  <c r="CL14" i="3"/>
  <c r="CM14" i="3"/>
  <c r="CN14" i="3"/>
  <c r="CO14" i="3"/>
  <c r="CP14" i="3"/>
  <c r="CQ14" i="3"/>
  <c r="CR14" i="3"/>
  <c r="AF22" i="7"/>
  <c r="AF23" i="7"/>
  <c r="AF24" i="7"/>
  <c r="AF25" i="7"/>
  <c r="AF26" i="7"/>
  <c r="AF21" i="7"/>
  <c r="AF20" i="7"/>
  <c r="F27" i="2"/>
  <c r="F28" i="2"/>
  <c r="F29" i="2"/>
  <c r="F30" i="2"/>
  <c r="F31" i="2"/>
  <c r="F32" i="2"/>
  <c r="F16" i="2"/>
  <c r="C14" i="1"/>
  <c r="AM54" i="3"/>
  <c r="AM59" i="3"/>
  <c r="AM50" i="3"/>
  <c r="AM51" i="3"/>
  <c r="AM52" i="3"/>
  <c r="AM55" i="3"/>
  <c r="AM56" i="3"/>
  <c r="AM57" i="3"/>
  <c r="AM58" i="3"/>
  <c r="AM60" i="3"/>
  <c r="AM61" i="3"/>
  <c r="AM62" i="3"/>
  <c r="AM63" i="3"/>
  <c r="AM64" i="3"/>
  <c r="AM65" i="3"/>
  <c r="AM66" i="3"/>
  <c r="AM67" i="3"/>
  <c r="AM68" i="3"/>
  <c r="AM69" i="3"/>
  <c r="CR42" i="3"/>
  <c r="DO179" i="3"/>
  <c r="DP179" i="3"/>
  <c r="DQ179" i="3"/>
  <c r="DO180" i="3"/>
  <c r="DP180" i="3"/>
  <c r="DQ180" i="3"/>
  <c r="DO181" i="3"/>
  <c r="DP181" i="3"/>
  <c r="DQ181" i="3"/>
  <c r="DO182" i="3"/>
  <c r="DP182" i="3"/>
  <c r="DQ182" i="3"/>
  <c r="DO183" i="3"/>
  <c r="DP183" i="3"/>
  <c r="DQ183" i="3"/>
  <c r="DO184" i="3"/>
  <c r="DP184" i="3"/>
  <c r="DQ184" i="3"/>
  <c r="DO167" i="3"/>
  <c r="DP167" i="3"/>
  <c r="DQ167" i="3"/>
  <c r="DO168" i="3"/>
  <c r="DP168" i="3"/>
  <c r="DQ168" i="3"/>
  <c r="DO169" i="3"/>
  <c r="DP169" i="3"/>
  <c r="DQ169" i="3"/>
  <c r="DO170" i="3"/>
  <c r="DP170" i="3"/>
  <c r="DQ170" i="3"/>
  <c r="DO171" i="3"/>
  <c r="DP171" i="3"/>
  <c r="DQ171" i="3"/>
  <c r="DO172" i="3"/>
  <c r="DP172" i="3"/>
  <c r="DQ172" i="3"/>
  <c r="DO162" i="3"/>
  <c r="DP162" i="3"/>
  <c r="DQ162" i="3"/>
  <c r="DO163" i="3"/>
  <c r="DP163" i="3"/>
  <c r="DQ163" i="3"/>
  <c r="DO164" i="3"/>
  <c r="DP164" i="3"/>
  <c r="DQ164" i="3"/>
  <c r="DO165" i="3"/>
  <c r="DP165" i="3"/>
  <c r="DQ165" i="3"/>
  <c r="DO166" i="3"/>
  <c r="DP166" i="3"/>
  <c r="DQ166" i="3"/>
  <c r="DO156" i="3"/>
  <c r="DP156" i="3"/>
  <c r="DQ156" i="3"/>
  <c r="DO157" i="3"/>
  <c r="DP157" i="3"/>
  <c r="DQ157" i="3"/>
  <c r="DO158" i="3"/>
  <c r="DP158" i="3"/>
  <c r="DQ158" i="3"/>
  <c r="DO159" i="3"/>
  <c r="DP159" i="3"/>
  <c r="DQ159" i="3"/>
  <c r="DO160" i="3"/>
  <c r="DP160" i="3"/>
  <c r="DQ160" i="3"/>
  <c r="DO161" i="3"/>
  <c r="DP161" i="3"/>
  <c r="DQ161" i="3"/>
  <c r="DO145" i="3"/>
  <c r="DP145" i="3"/>
  <c r="DQ145" i="3"/>
  <c r="DO146" i="3"/>
  <c r="DP146" i="3"/>
  <c r="DQ146" i="3"/>
  <c r="DO147" i="3"/>
  <c r="DP147" i="3"/>
  <c r="DQ147" i="3"/>
  <c r="DO148" i="3"/>
  <c r="DP148" i="3"/>
  <c r="DQ148" i="3"/>
  <c r="DO149" i="3"/>
  <c r="DP149" i="3"/>
  <c r="DQ149" i="3"/>
  <c r="DO150" i="3"/>
  <c r="DP150" i="3"/>
  <c r="DQ150" i="3"/>
  <c r="AK8" i="3"/>
  <c r="CO8" i="3" s="1"/>
  <c r="AK9" i="3"/>
  <c r="AK10" i="3"/>
  <c r="AK11" i="3"/>
  <c r="AK12" i="3"/>
  <c r="CS12" i="3" s="1"/>
  <c r="AK13" i="3"/>
  <c r="CS13" i="3" s="1"/>
  <c r="AK14" i="3"/>
  <c r="CS14" i="3" s="1"/>
  <c r="AK7" i="3"/>
  <c r="B34" i="3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2" i="3" s="1"/>
  <c r="J69" i="9" l="1"/>
  <c r="AO51" i="9"/>
  <c r="CW40" i="7"/>
  <c r="CO11" i="3"/>
  <c r="CQ9" i="3"/>
  <c r="CJ11" i="3"/>
  <c r="CQ7" i="3"/>
  <c r="CS7" i="3"/>
  <c r="CS8" i="3"/>
  <c r="CS9" i="3"/>
  <c r="CS11" i="3"/>
  <c r="CS10" i="3"/>
  <c r="CR11" i="3"/>
  <c r="CO9" i="3"/>
  <c r="CR8" i="3"/>
  <c r="CQ11" i="3"/>
  <c r="CP9" i="3"/>
  <c r="CQ10" i="3"/>
  <c r="CO10" i="3"/>
  <c r="CQ8" i="3"/>
  <c r="CO7" i="3"/>
  <c r="CP8" i="3"/>
  <c r="CR7" i="3"/>
  <c r="CP11" i="3"/>
  <c r="CR9" i="3"/>
  <c r="CP7" i="3"/>
  <c r="AH39" i="3"/>
  <c r="AM39" i="3" s="1"/>
  <c r="AH40" i="3"/>
  <c r="AM40" i="3" s="1"/>
  <c r="AH41" i="3"/>
  <c r="AM41" i="3" s="1"/>
  <c r="AH42" i="3"/>
  <c r="AH43" i="3"/>
  <c r="AH44" i="3"/>
  <c r="AM44" i="3" s="1"/>
  <c r="AH45" i="3"/>
  <c r="AH46" i="3"/>
  <c r="AH47" i="3"/>
  <c r="AC39" i="3"/>
  <c r="CR39" i="3" s="1"/>
  <c r="AC40" i="3"/>
  <c r="CR40" i="3" s="1"/>
  <c r="AC41" i="3"/>
  <c r="CR41" i="3" s="1"/>
  <c r="AC42" i="3"/>
  <c r="AC43" i="3"/>
  <c r="CR43" i="3" s="1"/>
  <c r="AC44" i="3"/>
  <c r="CR44" i="3" s="1"/>
  <c r="AC45" i="3"/>
  <c r="CR45" i="3" s="1"/>
  <c r="AC46" i="3"/>
  <c r="CR46" i="3" s="1"/>
  <c r="AC47" i="3"/>
  <c r="CR47" i="3" s="1"/>
  <c r="C39" i="3"/>
  <c r="C40" i="3"/>
  <c r="C41" i="3"/>
  <c r="C42" i="3"/>
  <c r="C43" i="3"/>
  <c r="C44" i="3"/>
  <c r="C45" i="3"/>
  <c r="C46" i="3"/>
  <c r="C47" i="3"/>
  <c r="CK8" i="3"/>
  <c r="CK9" i="3"/>
  <c r="CK10" i="3"/>
  <c r="BR46" i="7" s="1"/>
  <c r="CK11" i="3"/>
  <c r="AQ61" i="7" s="1"/>
  <c r="CK12" i="3"/>
  <c r="AQ62" i="7" s="1"/>
  <c r="CK13" i="3"/>
  <c r="AQ63" i="7" s="1"/>
  <c r="CK14" i="3"/>
  <c r="AQ64" i="7" s="1"/>
  <c r="CK7" i="3"/>
  <c r="DK66" i="7"/>
  <c r="DQ178" i="3"/>
  <c r="DP178" i="3"/>
  <c r="DO178" i="3"/>
  <c r="DQ177" i="3"/>
  <c r="DP177" i="3"/>
  <c r="DO177" i="3"/>
  <c r="DQ176" i="3"/>
  <c r="DP176" i="3"/>
  <c r="DO176" i="3"/>
  <c r="DQ175" i="3"/>
  <c r="CR10" i="3" s="1"/>
  <c r="DP175" i="3"/>
  <c r="DO175" i="3"/>
  <c r="CP10" i="3" s="1"/>
  <c r="DQ174" i="3"/>
  <c r="DP174" i="3"/>
  <c r="DO174" i="3"/>
  <c r="DQ173" i="3"/>
  <c r="DP173" i="3"/>
  <c r="DO173" i="3"/>
  <c r="DQ155" i="3"/>
  <c r="DP155" i="3"/>
  <c r="DO155" i="3"/>
  <c r="DQ154" i="3"/>
  <c r="DP154" i="3"/>
  <c r="DO154" i="3"/>
  <c r="DQ153" i="3"/>
  <c r="DP153" i="3"/>
  <c r="DO153" i="3"/>
  <c r="DQ152" i="3"/>
  <c r="DP152" i="3"/>
  <c r="DO152" i="3"/>
  <c r="DQ151" i="3"/>
  <c r="DP151" i="3"/>
  <c r="DO151" i="3"/>
  <c r="DQ144" i="3"/>
  <c r="DP144" i="3"/>
  <c r="DO144" i="3"/>
  <c r="DQ143" i="3"/>
  <c r="DP143" i="3"/>
  <c r="DO143" i="3"/>
  <c r="DQ142" i="3"/>
  <c r="DP142" i="3"/>
  <c r="DO142" i="3"/>
  <c r="DQ141" i="3"/>
  <c r="DP141" i="3"/>
  <c r="DO141" i="3"/>
  <c r="DQ140" i="3"/>
  <c r="DP140" i="3"/>
  <c r="DO140" i="3"/>
  <c r="DQ139" i="3"/>
  <c r="DP139" i="3"/>
  <c r="DO139" i="3"/>
  <c r="AV46" i="7" l="1"/>
  <c r="AU40" i="9"/>
  <c r="Z46" i="7"/>
  <c r="Y40" i="9"/>
  <c r="D46" i="7"/>
  <c r="C40" i="9"/>
  <c r="BA51" i="9"/>
  <c r="AJ51" i="9"/>
  <c r="S51" i="9"/>
  <c r="AE51" i="9"/>
  <c r="I51" i="9"/>
  <c r="BK51" i="9"/>
  <c r="Y51" i="9"/>
  <c r="N51" i="9"/>
  <c r="AU51" i="9"/>
  <c r="BF51" i="9"/>
  <c r="D51" i="9"/>
  <c r="BR24" i="3"/>
  <c r="CD24" i="3"/>
  <c r="DK63" i="7"/>
  <c r="AS24" i="3"/>
  <c r="X24" i="6"/>
  <c r="W4" i="4"/>
  <c r="D4" i="2" a="1"/>
  <c r="D4" i="2" s="1"/>
  <c r="C23" i="7"/>
  <c r="BI78" i="7"/>
  <c r="AF78" i="7"/>
  <c r="C78" i="7"/>
  <c r="AF77" i="7"/>
  <c r="C77" i="7"/>
  <c r="AF76" i="7"/>
  <c r="C76" i="7"/>
  <c r="AF75" i="7"/>
  <c r="C75" i="7"/>
  <c r="AF74" i="7"/>
  <c r="C74" i="7"/>
  <c r="AF73" i="7"/>
  <c r="C73" i="7"/>
  <c r="AF72" i="7"/>
  <c r="C72" i="7"/>
  <c r="BI71" i="7"/>
  <c r="AF71" i="7"/>
  <c r="C71" i="7"/>
  <c r="CP65" i="7"/>
  <c r="DK65" i="7" s="1"/>
  <c r="CP64" i="7"/>
  <c r="DK64" i="7" s="1"/>
  <c r="CP63" i="7"/>
  <c r="D64" i="7"/>
  <c r="D63" i="7"/>
  <c r="D62" i="7"/>
  <c r="D61" i="7"/>
  <c r="BR45" i="7"/>
  <c r="AV45" i="7"/>
  <c r="Z45" i="7"/>
  <c r="D45" i="7"/>
  <c r="BI34" i="7"/>
  <c r="AF34" i="7"/>
  <c r="C34" i="7"/>
  <c r="BI33" i="7"/>
  <c r="AF33" i="7"/>
  <c r="C33" i="7"/>
  <c r="BI32" i="7"/>
  <c r="AF32" i="7"/>
  <c r="C32" i="7"/>
  <c r="BI31" i="7"/>
  <c r="AF31" i="7"/>
  <c r="C31" i="7"/>
  <c r="BI30" i="7"/>
  <c r="AF30" i="7"/>
  <c r="C30" i="7"/>
  <c r="BI29" i="7"/>
  <c r="AF29" i="7"/>
  <c r="C29" i="7"/>
  <c r="BI28" i="7"/>
  <c r="AF28" i="7"/>
  <c r="C28" i="7"/>
  <c r="BI26" i="7"/>
  <c r="C26" i="7"/>
  <c r="BI25" i="7"/>
  <c r="C25" i="7"/>
  <c r="BI24" i="7"/>
  <c r="C24" i="7"/>
  <c r="BI23" i="7"/>
  <c r="BI22" i="7"/>
  <c r="C22" i="7"/>
  <c r="BI21" i="7"/>
  <c r="C21" i="7"/>
  <c r="BI20" i="7"/>
  <c r="C20" i="7"/>
  <c r="CP74" i="6"/>
  <c r="BI74" i="6"/>
  <c r="AF74" i="6"/>
  <c r="C74" i="6"/>
  <c r="BI73" i="6"/>
  <c r="AF73" i="6"/>
  <c r="C73" i="6"/>
  <c r="CP72" i="6"/>
  <c r="BI72" i="6"/>
  <c r="AF72" i="6"/>
  <c r="C72" i="6"/>
  <c r="CP71" i="6"/>
  <c r="BI71" i="6"/>
  <c r="AF71" i="6"/>
  <c r="C71" i="6"/>
  <c r="CP70" i="6"/>
  <c r="BI70" i="6"/>
  <c r="AF70" i="6"/>
  <c r="C70" i="6"/>
  <c r="EA71" i="6"/>
  <c r="BK62" i="6" s="1"/>
  <c r="CP69" i="6"/>
  <c r="BI69" i="6"/>
  <c r="AF69" i="6"/>
  <c r="C69" i="6"/>
  <c r="EA70" i="6"/>
  <c r="BK61" i="6" s="1"/>
  <c r="CP68" i="6"/>
  <c r="BI68" i="6"/>
  <c r="AF68" i="6"/>
  <c r="C68" i="6"/>
  <c r="EA69" i="6"/>
  <c r="BK60" i="6" s="1"/>
  <c r="CP67" i="6"/>
  <c r="BI67" i="6"/>
  <c r="AF67" i="6"/>
  <c r="C67" i="6"/>
  <c r="EA68" i="6"/>
  <c r="DY68" i="6"/>
  <c r="EA67" i="6"/>
  <c r="DY67" i="6"/>
  <c r="EA66" i="6"/>
  <c r="DZ66" i="6"/>
  <c r="DY66" i="6"/>
  <c r="DX66" i="6"/>
  <c r="AM62" i="6"/>
  <c r="DY71" i="6" s="1"/>
  <c r="C62" i="6"/>
  <c r="AM61" i="6"/>
  <c r="DY70" i="6" s="1"/>
  <c r="C61" i="6"/>
  <c r="DZ67" i="6" s="1"/>
  <c r="AM60" i="6"/>
  <c r="DY69" i="6" s="1"/>
  <c r="C60" i="6"/>
  <c r="C58" i="6"/>
  <c r="DZ58" i="6" s="1"/>
  <c r="C57" i="6"/>
  <c r="DZ57" i="6" s="1"/>
  <c r="DX58" i="6"/>
  <c r="C56" i="6"/>
  <c r="AA56" i="6" s="1"/>
  <c r="DX57" i="6"/>
  <c r="C55" i="6"/>
  <c r="DZ55" i="6" s="1"/>
  <c r="EA55" i="6" s="1"/>
  <c r="DX56" i="6"/>
  <c r="C54" i="6"/>
  <c r="AA54" i="6" s="1"/>
  <c r="DX55" i="6"/>
  <c r="C53" i="6"/>
  <c r="DZ53" i="6" s="1"/>
  <c r="EB53" i="6" s="1"/>
  <c r="DX54" i="6"/>
  <c r="C52" i="6"/>
  <c r="DX53" i="6"/>
  <c r="C51" i="6"/>
  <c r="AA51" i="6" s="1"/>
  <c r="DX52" i="6"/>
  <c r="DX51" i="6"/>
  <c r="AQ48" i="6"/>
  <c r="C48" i="6"/>
  <c r="AQ47" i="6"/>
  <c r="C47" i="6"/>
  <c r="AQ46" i="6"/>
  <c r="C46" i="6"/>
  <c r="AQ45" i="6"/>
  <c r="C45" i="6"/>
  <c r="BI43" i="6"/>
  <c r="AF43" i="6"/>
  <c r="C43" i="6"/>
  <c r="BI42" i="6"/>
  <c r="AF42" i="6"/>
  <c r="C42" i="6"/>
  <c r="BI41" i="6"/>
  <c r="AF41" i="6"/>
  <c r="C41" i="6"/>
  <c r="BI40" i="6"/>
  <c r="AF40" i="6"/>
  <c r="C40" i="6"/>
  <c r="BI39" i="6"/>
  <c r="AF39" i="6"/>
  <c r="C39" i="6"/>
  <c r="BI38" i="6"/>
  <c r="AF38" i="6"/>
  <c r="C38" i="6"/>
  <c r="BI37" i="6"/>
  <c r="AF37" i="6"/>
  <c r="C37" i="6"/>
  <c r="BI35" i="6"/>
  <c r="AF35" i="6"/>
  <c r="C35" i="6"/>
  <c r="BI34" i="6"/>
  <c r="AF34" i="6"/>
  <c r="C34" i="6"/>
  <c r="BI33" i="6"/>
  <c r="AF33" i="6"/>
  <c r="C33" i="6"/>
  <c r="BI32" i="6"/>
  <c r="AF32" i="6"/>
  <c r="C32" i="6"/>
  <c r="BI31" i="6"/>
  <c r="AF31" i="6"/>
  <c r="C31" i="6"/>
  <c r="BI30" i="6"/>
  <c r="AF30" i="6"/>
  <c r="C30" i="6"/>
  <c r="BI29" i="6"/>
  <c r="AF29" i="6"/>
  <c r="C29" i="6"/>
  <c r="O17" i="6"/>
  <c r="AK15" i="6"/>
  <c r="S31" i="2" s="1"/>
  <c r="O15" i="6"/>
  <c r="S23" i="2" s="1"/>
  <c r="AK13" i="6"/>
  <c r="H18" i="2" s="1"/>
  <c r="O13" i="6"/>
  <c r="AK11" i="6"/>
  <c r="CS26" i="3" s="1"/>
  <c r="AM47" i="3" s="1"/>
  <c r="O11" i="6"/>
  <c r="CS28" i="3" s="1"/>
  <c r="N6" i="6"/>
  <c r="DH5" i="6"/>
  <c r="N5" i="6"/>
  <c r="DH4" i="6"/>
  <c r="N4" i="6"/>
  <c r="DH3" i="6"/>
  <c r="BM4" i="4" s="1"/>
  <c r="N3" i="6"/>
  <c r="CX1" i="4"/>
  <c r="CY1" i="4" s="1"/>
  <c r="CY8" i="4" s="1"/>
  <c r="AP33" i="4" s="1"/>
  <c r="CU1" i="4"/>
  <c r="CV1" i="4" s="1"/>
  <c r="CV22" i="4" s="1"/>
  <c r="AP25" i="4" s="1"/>
  <c r="CT71" i="3"/>
  <c r="CS24" i="3"/>
  <c r="CI14" i="3"/>
  <c r="CI13" i="3"/>
  <c r="CI12" i="3"/>
  <c r="CI11" i="3"/>
  <c r="CI10" i="3"/>
  <c r="CI9" i="3"/>
  <c r="CI8" i="3"/>
  <c r="S30" i="2"/>
  <c r="H29" i="2"/>
  <c r="H28" i="2"/>
  <c r="S27" i="2"/>
  <c r="H27" i="2"/>
  <c r="S24" i="2"/>
  <c r="H24" i="2"/>
  <c r="H23" i="2"/>
  <c r="S20" i="2"/>
  <c r="S18" i="2"/>
  <c r="H15" i="2"/>
  <c r="H14" i="2"/>
  <c r="H13" i="2"/>
  <c r="H12" i="2"/>
  <c r="EU158" i="6"/>
  <c r="ET158" i="6"/>
  <c r="ES158" i="6"/>
  <c r="EU157" i="6"/>
  <c r="ET157" i="6"/>
  <c r="ES157" i="6"/>
  <c r="EU156" i="6"/>
  <c r="ET156" i="6"/>
  <c r="ES156" i="6"/>
  <c r="EU155" i="6"/>
  <c r="ET155" i="6"/>
  <c r="ES155" i="6"/>
  <c r="EU154" i="6"/>
  <c r="ET154" i="6"/>
  <c r="ES154" i="6"/>
  <c r="EU153" i="6"/>
  <c r="ET153" i="6"/>
  <c r="ES153" i="6"/>
  <c r="EU152" i="6"/>
  <c r="ET152" i="6"/>
  <c r="ES152" i="6"/>
  <c r="EU151" i="6"/>
  <c r="ET151" i="6"/>
  <c r="ES151" i="6"/>
  <c r="EU150" i="6"/>
  <c r="ET150" i="6"/>
  <c r="ES150" i="6"/>
  <c r="EU149" i="6"/>
  <c r="ET149" i="6"/>
  <c r="ES149" i="6"/>
  <c r="EU148" i="6"/>
  <c r="ET148" i="6"/>
  <c r="ES148" i="6"/>
  <c r="EU147" i="6"/>
  <c r="ET147" i="6"/>
  <c r="ES147" i="6"/>
  <c r="EU146" i="6"/>
  <c r="ET146" i="6"/>
  <c r="ES146" i="6"/>
  <c r="EU145" i="6"/>
  <c r="ET145" i="6"/>
  <c r="ES145" i="6"/>
  <c r="EU144" i="6"/>
  <c r="ET144" i="6"/>
  <c r="ES144" i="6"/>
  <c r="EU143" i="6"/>
  <c r="ET143" i="6"/>
  <c r="ES143" i="6"/>
  <c r="EU142" i="6"/>
  <c r="ET142" i="6"/>
  <c r="ES142" i="6"/>
  <c r="CQ48" i="4"/>
  <c r="AU48" i="4"/>
  <c r="B48" i="4"/>
  <c r="CQ47" i="4"/>
  <c r="AU47" i="4"/>
  <c r="B47" i="4"/>
  <c r="CQ46" i="4"/>
  <c r="AU46" i="4"/>
  <c r="B46" i="4"/>
  <c r="CQ45" i="4"/>
  <c r="AU45" i="4"/>
  <c r="B45" i="4"/>
  <c r="CQ44" i="4"/>
  <c r="AU44" i="4"/>
  <c r="B44" i="4"/>
  <c r="CQ43" i="4"/>
  <c r="AU43" i="4"/>
  <c r="B43" i="4"/>
  <c r="CQ42" i="4"/>
  <c r="AU42" i="4"/>
  <c r="B42" i="4"/>
  <c r="CQ41" i="4"/>
  <c r="AU41" i="4"/>
  <c r="B41" i="4"/>
  <c r="CQ40" i="4"/>
  <c r="AU40" i="4"/>
  <c r="B40" i="4"/>
  <c r="CQ39" i="4"/>
  <c r="AU39" i="4"/>
  <c r="B39" i="4"/>
  <c r="CQ38" i="4"/>
  <c r="AU38" i="4"/>
  <c r="B38" i="4"/>
  <c r="CQ37" i="4"/>
  <c r="AU37" i="4"/>
  <c r="B37" i="4"/>
  <c r="CQ36" i="4"/>
  <c r="AU36" i="4"/>
  <c r="B36" i="4"/>
  <c r="CQ35" i="4"/>
  <c r="AU35" i="4"/>
  <c r="B35" i="4"/>
  <c r="AU34" i="4"/>
  <c r="CQ33" i="4"/>
  <c r="AU33" i="4"/>
  <c r="B33" i="4"/>
  <c r="CQ32" i="4"/>
  <c r="AU32" i="4"/>
  <c r="B32" i="4"/>
  <c r="CQ31" i="4"/>
  <c r="AU31" i="4"/>
  <c r="B31" i="4"/>
  <c r="CQ30" i="4"/>
  <c r="AU30" i="4"/>
  <c r="B30" i="4"/>
  <c r="CQ29" i="4"/>
  <c r="AU29" i="4"/>
  <c r="B29" i="4"/>
  <c r="CQ26" i="4"/>
  <c r="AU26" i="4"/>
  <c r="B26" i="4"/>
  <c r="CQ25" i="4"/>
  <c r="AU25" i="4"/>
  <c r="B25" i="4"/>
  <c r="CQ24" i="4"/>
  <c r="AU24" i="4"/>
  <c r="B24" i="4"/>
  <c r="CQ23" i="4"/>
  <c r="AU23" i="4"/>
  <c r="B23" i="4"/>
  <c r="CQ22" i="4"/>
  <c r="AU22" i="4"/>
  <c r="B22" i="4"/>
  <c r="CQ21" i="4"/>
  <c r="AU21" i="4"/>
  <c r="B21" i="4"/>
  <c r="CQ20" i="4"/>
  <c r="AU20" i="4"/>
  <c r="B20" i="4"/>
  <c r="CQ19" i="4"/>
  <c r="AU19" i="4"/>
  <c r="B19" i="4"/>
  <c r="CQ17" i="4"/>
  <c r="AU17" i="4"/>
  <c r="B17" i="4"/>
  <c r="CQ16" i="4"/>
  <c r="AU16" i="4"/>
  <c r="B16" i="4"/>
  <c r="B15" i="4"/>
  <c r="B7" i="4"/>
  <c r="B8" i="4" s="1"/>
  <c r="GN1" i="4"/>
  <c r="GK1" i="4"/>
  <c r="GH1" i="4"/>
  <c r="GE1" i="4"/>
  <c r="GB1" i="4"/>
  <c r="FY1" i="4"/>
  <c r="FV1" i="4"/>
  <c r="FS1" i="4"/>
  <c r="FP1" i="4"/>
  <c r="FM1" i="4"/>
  <c r="FJ1" i="4"/>
  <c r="FG1" i="4"/>
  <c r="FD1" i="4"/>
  <c r="FA1" i="4"/>
  <c r="EX1" i="4"/>
  <c r="EU1" i="4"/>
  <c r="ER1" i="4"/>
  <c r="EO1" i="4"/>
  <c r="EL1" i="4"/>
  <c r="EI1" i="4"/>
  <c r="EF1" i="4"/>
  <c r="EC1" i="4"/>
  <c r="DZ1" i="4"/>
  <c r="DW1" i="4"/>
  <c r="DT1" i="4"/>
  <c r="DQ1" i="4"/>
  <c r="DN1" i="4"/>
  <c r="DK1" i="4"/>
  <c r="DH1" i="4"/>
  <c r="DE1" i="4"/>
  <c r="DB1" i="4"/>
  <c r="CR83" i="3"/>
  <c r="AM83" i="3"/>
  <c r="CR82" i="3"/>
  <c r="AM82" i="3"/>
  <c r="CR80" i="3"/>
  <c r="AM80" i="3"/>
  <c r="CR79" i="3"/>
  <c r="AM79" i="3"/>
  <c r="CR78" i="3"/>
  <c r="AM78" i="3"/>
  <c r="CR77" i="3"/>
  <c r="AM77" i="3"/>
  <c r="CR76" i="3"/>
  <c r="AM76" i="3"/>
  <c r="ED71" i="3"/>
  <c r="EC71" i="3"/>
  <c r="DZ71" i="3"/>
  <c r="DY71" i="3"/>
  <c r="DV71" i="3"/>
  <c r="DU71" i="3"/>
  <c r="DR71" i="3"/>
  <c r="DQ71" i="3"/>
  <c r="DN71" i="3"/>
  <c r="DM71" i="3"/>
  <c r="DJ71" i="3"/>
  <c r="DI71" i="3"/>
  <c r="DF71" i="3"/>
  <c r="DE71" i="3"/>
  <c r="DB71" i="3"/>
  <c r="DA71" i="3"/>
  <c r="AB70" i="3"/>
  <c r="DA53" i="3"/>
  <c r="DA52" i="3"/>
  <c r="DA51" i="3"/>
  <c r="DA50" i="3"/>
  <c r="DA49" i="3"/>
  <c r="AB48" i="3"/>
  <c r="AH38" i="3"/>
  <c r="AC38" i="3"/>
  <c r="CR38" i="3" s="1"/>
  <c r="C38" i="3"/>
  <c r="AH37" i="3"/>
  <c r="AC37" i="3"/>
  <c r="CR37" i="3" s="1"/>
  <c r="C37" i="3"/>
  <c r="AH36" i="3"/>
  <c r="AC36" i="3"/>
  <c r="CR36" i="3" s="1"/>
  <c r="C36" i="3"/>
  <c r="AH35" i="3"/>
  <c r="AM35" i="3" s="1"/>
  <c r="AC35" i="3"/>
  <c r="CR35" i="3" s="1"/>
  <c r="C35" i="3"/>
  <c r="AH34" i="3"/>
  <c r="AM34" i="3" s="1"/>
  <c r="AC34" i="3"/>
  <c r="CR34" i="3" s="1"/>
  <c r="C34" i="3"/>
  <c r="EL1" i="3"/>
  <c r="EK1" i="3"/>
  <c r="U32" i="2"/>
  <c r="U31" i="2"/>
  <c r="J31" i="2"/>
  <c r="U30" i="2"/>
  <c r="U29" i="2"/>
  <c r="J29" i="2"/>
  <c r="U28" i="2"/>
  <c r="X27" i="2"/>
  <c r="U27" i="2"/>
  <c r="J27" i="2"/>
  <c r="U26" i="2"/>
  <c r="U24" i="2"/>
  <c r="U23" i="2"/>
  <c r="U22" i="2"/>
  <c r="U21" i="2"/>
  <c r="U20" i="2"/>
  <c r="U19" i="2"/>
  <c r="U18" i="2"/>
  <c r="J16" i="2"/>
  <c r="AC14" i="2"/>
  <c r="Z14" i="2"/>
  <c r="AC13" i="2"/>
  <c r="Z13" i="2"/>
  <c r="AC12" i="2"/>
  <c r="Z12" i="2"/>
  <c r="AC11" i="2"/>
  <c r="Z11" i="2"/>
  <c r="AC10" i="2"/>
  <c r="Z10" i="2"/>
  <c r="AC9" i="2"/>
  <c r="Z9" i="2"/>
  <c r="O4" i="2"/>
  <c r="C32" i="1"/>
  <c r="E32" i="1" s="1"/>
  <c r="N30" i="1"/>
  <c r="N31" i="1" s="1"/>
  <c r="N32" i="1" s="1"/>
  <c r="N33" i="1" s="1"/>
  <c r="M30" i="1"/>
  <c r="M31" i="1" s="1"/>
  <c r="M32" i="1" s="1"/>
  <c r="M33" i="1" s="1"/>
  <c r="L30" i="1"/>
  <c r="L31" i="1" s="1"/>
  <c r="L32" i="1" s="1"/>
  <c r="L33" i="1" s="1"/>
  <c r="K30" i="1"/>
  <c r="K31" i="1" s="1"/>
  <c r="K32" i="1" s="1"/>
  <c r="K33" i="1" s="1"/>
  <c r="J30" i="1"/>
  <c r="J31" i="1" s="1"/>
  <c r="J32" i="1" s="1"/>
  <c r="J33" i="1" s="1"/>
  <c r="C20" i="1"/>
  <c r="E20" i="1" s="1"/>
  <c r="C26" i="1"/>
  <c r="C28" i="1"/>
  <c r="C24" i="1"/>
  <c r="C22" i="1"/>
  <c r="C30" i="1"/>
  <c r="AA18" i="1"/>
  <c r="CS23" i="9" l="1"/>
  <c r="M53" i="9"/>
  <c r="AD30" i="9"/>
  <c r="AD25" i="9"/>
  <c r="BK26" i="9"/>
  <c r="AI53" i="9"/>
  <c r="BK21" i="9"/>
  <c r="AD23" i="9"/>
  <c r="AD32" i="9"/>
  <c r="E22" i="1"/>
  <c r="E28" i="1"/>
  <c r="E26" i="1"/>
  <c r="B9" i="4"/>
  <c r="B10" i="4" s="1"/>
  <c r="CS27" i="9"/>
  <c r="AY53" i="9"/>
  <c r="CS30" i="9"/>
  <c r="AD31" i="9"/>
  <c r="AD24" i="9"/>
  <c r="CS21" i="9"/>
  <c r="CS26" i="9"/>
  <c r="CS33" i="9"/>
  <c r="CS34" i="9"/>
  <c r="AD26" i="9"/>
  <c r="BK27" i="9"/>
  <c r="BC34" i="6"/>
  <c r="CF22" i="7"/>
  <c r="Z38" i="6"/>
  <c r="M66" i="7"/>
  <c r="BC29" i="6"/>
  <c r="Z31" i="6"/>
  <c r="Z31" i="7"/>
  <c r="Z33" i="6"/>
  <c r="AI66" i="7"/>
  <c r="BH27" i="3"/>
  <c r="AZ66" i="7"/>
  <c r="CI7" i="3"/>
  <c r="J58" i="7"/>
  <c r="O58" i="7"/>
  <c r="T58" i="7"/>
  <c r="AM37" i="3"/>
  <c r="BR64" i="7"/>
  <c r="CC64" i="7"/>
  <c r="BX64" i="7"/>
  <c r="BR63" i="7"/>
  <c r="CC63" i="7"/>
  <c r="BX63" i="7"/>
  <c r="BR62" i="7"/>
  <c r="CC62" i="7"/>
  <c r="BX62" i="7"/>
  <c r="CH61" i="7"/>
  <c r="BX61" i="7"/>
  <c r="BR61" i="7"/>
  <c r="CC61" i="7"/>
  <c r="CH58" i="7"/>
  <c r="BR58" i="7"/>
  <c r="CC58" i="7"/>
  <c r="AV58" i="7"/>
  <c r="BL58" i="7"/>
  <c r="BG58" i="7"/>
  <c r="AP58" i="7"/>
  <c r="Z58" i="7"/>
  <c r="AK58" i="7"/>
  <c r="CH8" i="3"/>
  <c r="CH14" i="3"/>
  <c r="CH7" i="3"/>
  <c r="CH9" i="3"/>
  <c r="CH10" i="3"/>
  <c r="CH11" i="3"/>
  <c r="CH12" i="3"/>
  <c r="CH13" i="3"/>
  <c r="E58" i="7"/>
  <c r="B18" i="4"/>
  <c r="CU8" i="4"/>
  <c r="C11" i="4" s="1"/>
  <c r="CU17" i="4"/>
  <c r="C20" i="4" s="1"/>
  <c r="CU9" i="4"/>
  <c r="C12" i="4" s="1"/>
  <c r="CT83" i="3"/>
  <c r="CT75" i="3"/>
  <c r="DY55" i="6"/>
  <c r="AL55" i="6" s="1"/>
  <c r="H11" i="2"/>
  <c r="CS23" i="3"/>
  <c r="H30" i="2"/>
  <c r="H16" i="2"/>
  <c r="H31" i="2"/>
  <c r="H20" i="2"/>
  <c r="EB58" i="6"/>
  <c r="BB58" i="6" s="1"/>
  <c r="S11" i="2"/>
  <c r="S14" i="2"/>
  <c r="S15" i="2"/>
  <c r="F24" i="2"/>
  <c r="J24" i="2" s="1"/>
  <c r="S10" i="2"/>
  <c r="Y18" i="2"/>
  <c r="F14" i="2"/>
  <c r="J14" i="2" s="1"/>
  <c r="E30" i="1"/>
  <c r="AA58" i="6"/>
  <c r="EB55" i="6"/>
  <c r="BG55" i="6" s="1"/>
  <c r="AA53" i="6"/>
  <c r="DZ54" i="6"/>
  <c r="EB54" i="6" s="1"/>
  <c r="AW54" i="6" s="1"/>
  <c r="AA52" i="6"/>
  <c r="DZ51" i="6"/>
  <c r="EA51" i="6" s="1"/>
  <c r="BB53" i="6"/>
  <c r="BL53" i="6"/>
  <c r="BG53" i="6"/>
  <c r="AW53" i="6"/>
  <c r="DZ52" i="6"/>
  <c r="EB52" i="6" s="1"/>
  <c r="F11" i="2"/>
  <c r="J11" i="2" s="1"/>
  <c r="F19" i="2"/>
  <c r="J19" i="2" s="1"/>
  <c r="C56" i="3"/>
  <c r="C68" i="3"/>
  <c r="Q14" i="2"/>
  <c r="U14" i="2" s="1"/>
  <c r="S19" i="2"/>
  <c r="J32" i="2"/>
  <c r="C51" i="3"/>
  <c r="C63" i="3"/>
  <c r="F15" i="2"/>
  <c r="J15" i="2" s="1"/>
  <c r="Q11" i="2"/>
  <c r="U11" i="2" s="1"/>
  <c r="F12" i="2"/>
  <c r="J12" i="2" s="1"/>
  <c r="C52" i="3"/>
  <c r="C64" i="3"/>
  <c r="F20" i="2"/>
  <c r="J20" i="2" s="1"/>
  <c r="Q15" i="2"/>
  <c r="U15" i="2" s="1"/>
  <c r="F21" i="2"/>
  <c r="J21" i="2" s="1"/>
  <c r="J28" i="2"/>
  <c r="C59" i="3"/>
  <c r="X29" i="2"/>
  <c r="Q12" i="2"/>
  <c r="U12" i="2" s="1"/>
  <c r="S21" i="2"/>
  <c r="T8" i="2"/>
  <c r="S12" i="2"/>
  <c r="F22" i="2"/>
  <c r="J22" i="2" s="1"/>
  <c r="S29" i="2"/>
  <c r="CW46" i="6"/>
  <c r="F10" i="2"/>
  <c r="J10" i="2" s="1"/>
  <c r="F13" i="2"/>
  <c r="J13" i="2" s="1"/>
  <c r="Q16" i="2"/>
  <c r="U16" i="2" s="1"/>
  <c r="F23" i="2"/>
  <c r="J23" i="2" s="1"/>
  <c r="J30" i="2"/>
  <c r="C60" i="3"/>
  <c r="H10" i="2"/>
  <c r="F18" i="2"/>
  <c r="J18" i="2" s="1"/>
  <c r="C55" i="3"/>
  <c r="C67" i="3"/>
  <c r="F26" i="2"/>
  <c r="J26" i="2" s="1"/>
  <c r="AA57" i="6"/>
  <c r="Q10" i="2"/>
  <c r="U10" i="2" s="1"/>
  <c r="Q13" i="2"/>
  <c r="U13" i="2" s="1"/>
  <c r="EB57" i="6"/>
  <c r="EA57" i="6"/>
  <c r="DY57" i="6" s="1"/>
  <c r="AL57" i="6" s="1"/>
  <c r="AM38" i="3"/>
  <c r="EA58" i="6"/>
  <c r="DY58" i="6" s="1"/>
  <c r="H32" i="2"/>
  <c r="DX67" i="6"/>
  <c r="CF31" i="6"/>
  <c r="H22" i="2"/>
  <c r="S32" i="2"/>
  <c r="AG60" i="6"/>
  <c r="S13" i="2"/>
  <c r="S22" i="2"/>
  <c r="O4" i="3"/>
  <c r="AI4" i="3" s="1"/>
  <c r="C53" i="3"/>
  <c r="C57" i="3"/>
  <c r="C61" i="3"/>
  <c r="C65" i="3"/>
  <c r="C69" i="3"/>
  <c r="H26" i="2"/>
  <c r="S28" i="2"/>
  <c r="CS29" i="3"/>
  <c r="DX68" i="6"/>
  <c r="X20" i="6"/>
  <c r="O31" i="3"/>
  <c r="Z22" i="7"/>
  <c r="DZ56" i="6"/>
  <c r="EB56" i="6" s="1"/>
  <c r="BL56" i="6" s="1"/>
  <c r="C50" i="3"/>
  <c r="C54" i="3"/>
  <c r="C58" i="3"/>
  <c r="C62" i="3"/>
  <c r="C66" i="3"/>
  <c r="X22" i="6"/>
  <c r="DZ68" i="6"/>
  <c r="AG62" i="6" s="1"/>
  <c r="V14" i="1"/>
  <c r="Y14" i="1" s="1"/>
  <c r="X14" i="1" s="1"/>
  <c r="DX127" i="6"/>
  <c r="DX131" i="6" s="1"/>
  <c r="EA53" i="6"/>
  <c r="DY53" i="6" s="1"/>
  <c r="H19" i="2"/>
  <c r="CS27" i="3"/>
  <c r="AM53" i="3" s="1"/>
  <c r="AA55" i="6"/>
  <c r="CT74" i="3"/>
  <c r="CT79" i="3"/>
  <c r="CX21" i="4"/>
  <c r="C46" i="4" s="1"/>
  <c r="CX4" i="4"/>
  <c r="C29" i="4" s="1"/>
  <c r="CV14" i="4"/>
  <c r="AP17" i="4" s="1"/>
  <c r="CV16" i="4"/>
  <c r="AP19" i="4" s="1"/>
  <c r="CV8" i="4"/>
  <c r="AP11" i="4" s="1"/>
  <c r="CQ11" i="4" s="1"/>
  <c r="CV21" i="4"/>
  <c r="AP24" i="4" s="1"/>
  <c r="CV13" i="4"/>
  <c r="AP16" i="4" s="1"/>
  <c r="CV23" i="4"/>
  <c r="AP26" i="4" s="1"/>
  <c r="CV15" i="4"/>
  <c r="AP18" i="4" s="1"/>
  <c r="CQ18" i="4" s="1"/>
  <c r="CV7" i="4"/>
  <c r="AP10" i="4" s="1"/>
  <c r="CQ10" i="4" s="1"/>
  <c r="CV20" i="4"/>
  <c r="AP23" i="4" s="1"/>
  <c r="CV12" i="4"/>
  <c r="AP15" i="4" s="1"/>
  <c r="CQ15" i="4" s="1"/>
  <c r="CV17" i="4"/>
  <c r="AP20" i="4" s="1"/>
  <c r="CV9" i="4"/>
  <c r="AP12" i="4" s="1"/>
  <c r="CQ12" i="4" s="1"/>
  <c r="CV19" i="4"/>
  <c r="AP22" i="4" s="1"/>
  <c r="CV11" i="4"/>
  <c r="AP14" i="4" s="1"/>
  <c r="CQ14" i="4" s="1"/>
  <c r="CV4" i="4"/>
  <c r="AP7" i="4" s="1"/>
  <c r="CQ7" i="4" s="1"/>
  <c r="CX15" i="4"/>
  <c r="C40" i="4" s="1"/>
  <c r="CX23" i="4"/>
  <c r="C48" i="4" s="1"/>
  <c r="CF29" i="6"/>
  <c r="CF20" i="7"/>
  <c r="CT81" i="3"/>
  <c r="CT73" i="3"/>
  <c r="CT80" i="3"/>
  <c r="CT72" i="3"/>
  <c r="CT77" i="3"/>
  <c r="CV71" i="3"/>
  <c r="CT82" i="3"/>
  <c r="CT76" i="3"/>
  <c r="CY20" i="4"/>
  <c r="AP45" i="4" s="1"/>
  <c r="CV5" i="4"/>
  <c r="AP8" i="4" s="1"/>
  <c r="CQ8" i="4" s="1"/>
  <c r="CY18" i="4"/>
  <c r="AP43" i="4" s="1"/>
  <c r="CY10" i="4"/>
  <c r="AP35" i="4" s="1"/>
  <c r="CY5" i="4"/>
  <c r="AP30" i="4" s="1"/>
  <c r="CY23" i="4"/>
  <c r="AP48" i="4" s="1"/>
  <c r="CY15" i="4"/>
  <c r="AP40" i="4" s="1"/>
  <c r="CY17" i="4"/>
  <c r="AP42" i="4" s="1"/>
  <c r="CY9" i="4"/>
  <c r="AP34" i="4" s="1"/>
  <c r="CQ34" i="4" s="1"/>
  <c r="CY22" i="4"/>
  <c r="AP47" i="4" s="1"/>
  <c r="CY14" i="4"/>
  <c r="AP39" i="4" s="1"/>
  <c r="CY6" i="4"/>
  <c r="AP31" i="4" s="1"/>
  <c r="CY19" i="4"/>
  <c r="AP44" i="4" s="1"/>
  <c r="CY11" i="4"/>
  <c r="AP36" i="4" s="1"/>
  <c r="CY4" i="4"/>
  <c r="AP29" i="4" s="1"/>
  <c r="CY21" i="4"/>
  <c r="AP46" i="4" s="1"/>
  <c r="CY13" i="4"/>
  <c r="AP38" i="4" s="1"/>
  <c r="CY12" i="4"/>
  <c r="AP37" i="4" s="1"/>
  <c r="E24" i="1"/>
  <c r="CT78" i="3"/>
  <c r="CX10" i="4"/>
  <c r="C35" i="4" s="1"/>
  <c r="CX20" i="4"/>
  <c r="C45" i="4" s="1"/>
  <c r="CU18" i="4"/>
  <c r="C21" i="4" s="1"/>
  <c r="CX12" i="4"/>
  <c r="C37" i="4" s="1"/>
  <c r="CU10" i="4"/>
  <c r="C13" i="4" s="1"/>
  <c r="CU5" i="4"/>
  <c r="C8" i="4" s="1"/>
  <c r="CX22" i="4"/>
  <c r="C47" i="4" s="1"/>
  <c r="CU20" i="4"/>
  <c r="C23" i="4" s="1"/>
  <c r="CX14" i="4"/>
  <c r="C39" i="4" s="1"/>
  <c r="CU12" i="4"/>
  <c r="C15" i="4" s="1"/>
  <c r="CX6" i="4"/>
  <c r="C31" i="4" s="1"/>
  <c r="CX5" i="4"/>
  <c r="C30" i="4" s="1"/>
  <c r="CX7" i="4"/>
  <c r="C32" i="4" s="1"/>
  <c r="CX11" i="4"/>
  <c r="C36" i="4" s="1"/>
  <c r="CX19" i="4"/>
  <c r="C44" i="4" s="1"/>
  <c r="Z39" i="6"/>
  <c r="Z30" i="7"/>
  <c r="CV6" i="4"/>
  <c r="AP9" i="4" s="1"/>
  <c r="CQ9" i="4" s="1"/>
  <c r="CY7" i="4"/>
  <c r="AP32" i="4" s="1"/>
  <c r="CU13" i="4"/>
  <c r="C16" i="4" s="1"/>
  <c r="CY16" i="4"/>
  <c r="AP41" i="4" s="1"/>
  <c r="CU21" i="4"/>
  <c r="C24" i="4" s="1"/>
  <c r="CF42" i="6"/>
  <c r="CF33" i="7"/>
  <c r="CV10" i="4"/>
  <c r="AP13" i="4" s="1"/>
  <c r="CQ13" i="4" s="1"/>
  <c r="CV18" i="4"/>
  <c r="AP21" i="4" s="1"/>
  <c r="B8" i="2"/>
  <c r="O6" i="2"/>
  <c r="CU6" i="4"/>
  <c r="C9" i="4" s="1"/>
  <c r="CX8" i="4"/>
  <c r="C33" i="4" s="1"/>
  <c r="CU14" i="4"/>
  <c r="C17" i="4" s="1"/>
  <c r="CX16" i="4"/>
  <c r="C41" i="4" s="1"/>
  <c r="CU22" i="4"/>
  <c r="C25" i="4" s="1"/>
  <c r="CF34" i="6"/>
  <c r="CF25" i="7"/>
  <c r="Z32" i="6"/>
  <c r="Z23" i="7"/>
  <c r="Z25" i="7"/>
  <c r="Z34" i="6"/>
  <c r="BC35" i="6"/>
  <c r="BC26" i="7"/>
  <c r="CU7" i="4"/>
  <c r="C10" i="4" s="1"/>
  <c r="CX9" i="4"/>
  <c r="C34" i="4" s="1"/>
  <c r="CU15" i="4"/>
  <c r="C18" i="4" s="1"/>
  <c r="CX17" i="4"/>
  <c r="C42" i="4" s="1"/>
  <c r="CU23" i="4"/>
  <c r="C26" i="4" s="1"/>
  <c r="CF35" i="6"/>
  <c r="CF26" i="7"/>
  <c r="CU16" i="4"/>
  <c r="C19" i="4" s="1"/>
  <c r="CX18" i="4"/>
  <c r="C43" i="4" s="1"/>
  <c r="CU4" i="4"/>
  <c r="C7" i="4" s="1"/>
  <c r="CU11" i="4"/>
  <c r="C14" i="4" s="1"/>
  <c r="CX13" i="4"/>
  <c r="C38" i="4" s="1"/>
  <c r="CU19" i="4"/>
  <c r="C22" i="4" s="1"/>
  <c r="CF38" i="6"/>
  <c r="CF29" i="7"/>
  <c r="CF41" i="6"/>
  <c r="CF32" i="7"/>
  <c r="CS25" i="3"/>
  <c r="S26" i="2"/>
  <c r="S16" i="2"/>
  <c r="Z40" i="6"/>
  <c r="AG61" i="6"/>
  <c r="BC25" i="7"/>
  <c r="BC20" i="7"/>
  <c r="Z29" i="7"/>
  <c r="Z24" i="7"/>
  <c r="H21" i="2"/>
  <c r="AD27" i="9" l="1"/>
  <c r="AD29" i="9"/>
  <c r="BK31" i="9"/>
  <c r="BK24" i="9"/>
  <c r="CS22" i="9"/>
  <c r="CS32" i="9"/>
  <c r="AD22" i="9"/>
  <c r="BK33" i="9"/>
  <c r="BK22" i="9"/>
  <c r="BK30" i="9"/>
  <c r="BK23" i="9"/>
  <c r="AD21" i="9"/>
  <c r="BK29" i="9"/>
  <c r="CS25" i="9"/>
  <c r="BK32" i="9"/>
  <c r="AD34" i="9"/>
  <c r="CS31" i="9"/>
  <c r="CS35" i="9"/>
  <c r="CN51" i="9"/>
  <c r="AD33" i="9"/>
  <c r="CS24" i="9"/>
  <c r="BK34" i="9"/>
  <c r="AU15" i="4"/>
  <c r="AU12" i="4"/>
  <c r="AU10" i="4"/>
  <c r="AU13" i="4"/>
  <c r="AU11" i="4"/>
  <c r="AU8" i="4"/>
  <c r="AU14" i="4"/>
  <c r="AU7" i="4"/>
  <c r="B11" i="4"/>
  <c r="B13" i="4" s="1"/>
  <c r="B12" i="4"/>
  <c r="BK25" i="9"/>
  <c r="CS29" i="9"/>
  <c r="AD35" i="9"/>
  <c r="BK35" i="9"/>
  <c r="CF33" i="6"/>
  <c r="CF21" i="7"/>
  <c r="BC32" i="7"/>
  <c r="BC40" i="6"/>
  <c r="BC29" i="7"/>
  <c r="CF43" i="6"/>
  <c r="BC22" i="7"/>
  <c r="Z42" i="6"/>
  <c r="CF39" i="6"/>
  <c r="CF40" i="6"/>
  <c r="Z37" i="6"/>
  <c r="Z35" i="6"/>
  <c r="DH67" i="7"/>
  <c r="BC30" i="7"/>
  <c r="Z20" i="7"/>
  <c r="CF32" i="6"/>
  <c r="Z30" i="6"/>
  <c r="Z32" i="7"/>
  <c r="BC23" i="7"/>
  <c r="BC37" i="6"/>
  <c r="BC30" i="6"/>
  <c r="BC42" i="6"/>
  <c r="CM11" i="3"/>
  <c r="CN11" i="3"/>
  <c r="CL11" i="3"/>
  <c r="B34" i="4"/>
  <c r="CQ5" i="4"/>
  <c r="AM45" i="3"/>
  <c r="AM46" i="3"/>
  <c r="AM43" i="3"/>
  <c r="AM42" i="3"/>
  <c r="AM36" i="3"/>
  <c r="C77" i="3"/>
  <c r="CV77" i="3"/>
  <c r="AH77" i="3" s="1"/>
  <c r="C78" i="3"/>
  <c r="CV78" i="3"/>
  <c r="AH78" i="3" s="1"/>
  <c r="C72" i="3"/>
  <c r="CU71" i="3"/>
  <c r="CU73" i="3" s="1"/>
  <c r="CV72" i="3"/>
  <c r="AH72" i="3" s="1"/>
  <c r="AM72" i="3" s="1"/>
  <c r="C80" i="3"/>
  <c r="CV80" i="3"/>
  <c r="AH80" i="3" s="1"/>
  <c r="C79" i="3"/>
  <c r="CV79" i="3"/>
  <c r="AH79" i="3" s="1"/>
  <c r="C73" i="3"/>
  <c r="CV73" i="3"/>
  <c r="AH73" i="3" s="1"/>
  <c r="AM73" i="3" s="1"/>
  <c r="C74" i="3"/>
  <c r="CV74" i="3"/>
  <c r="AH74" i="3" s="1"/>
  <c r="AM74" i="3" s="1"/>
  <c r="C75" i="3"/>
  <c r="CV75" i="3"/>
  <c r="AH75" i="3" s="1"/>
  <c r="AM75" i="3" s="1"/>
  <c r="C76" i="3"/>
  <c r="CV76" i="3"/>
  <c r="AH76" i="3" s="1"/>
  <c r="C82" i="3"/>
  <c r="CV82" i="3"/>
  <c r="AH82" i="3" s="1"/>
  <c r="C81" i="3"/>
  <c r="CV81" i="3"/>
  <c r="AH81" i="3" s="1"/>
  <c r="AM81" i="3" s="1"/>
  <c r="C83" i="3"/>
  <c r="AC83" i="3" s="1"/>
  <c r="CV83" i="3"/>
  <c r="AH83" i="3" s="1"/>
  <c r="CU83" i="3"/>
  <c r="Z41" i="6"/>
  <c r="BF63" i="7"/>
  <c r="BF62" i="7"/>
  <c r="BL62" i="7"/>
  <c r="BL63" i="7"/>
  <c r="AZ63" i="7"/>
  <c r="AZ62" i="7"/>
  <c r="CH63" i="7"/>
  <c r="CH62" i="7"/>
  <c r="AF58" i="7"/>
  <c r="BX58" i="7"/>
  <c r="CH64" i="7"/>
  <c r="BB58" i="7"/>
  <c r="AU18" i="4"/>
  <c r="AU9" i="4"/>
  <c r="Z21" i="7"/>
  <c r="AF55" i="6"/>
  <c r="AQ55" i="6"/>
  <c r="CF30" i="7"/>
  <c r="AG55" i="6"/>
  <c r="Z28" i="7"/>
  <c r="AU4" i="4"/>
  <c r="Z33" i="7"/>
  <c r="CF30" i="6"/>
  <c r="BC33" i="7"/>
  <c r="BG58" i="6"/>
  <c r="BL58" i="6"/>
  <c r="AW58" i="6"/>
  <c r="BC31" i="6"/>
  <c r="BC41" i="6"/>
  <c r="CF34" i="7"/>
  <c r="BC31" i="7"/>
  <c r="Z26" i="7"/>
  <c r="BC21" i="7"/>
  <c r="BC28" i="7"/>
  <c r="BC39" i="6"/>
  <c r="BC38" i="6"/>
  <c r="E34" i="1"/>
  <c r="CF23" i="7"/>
  <c r="J33" i="2"/>
  <c r="D6" i="2" s="1"/>
  <c r="DX130" i="6"/>
  <c r="DX142" i="6"/>
  <c r="CF31" i="7"/>
  <c r="DX133" i="6"/>
  <c r="DX141" i="6"/>
  <c r="EB51" i="6"/>
  <c r="AW51" i="6" s="1"/>
  <c r="BG54" i="6"/>
  <c r="BL54" i="6"/>
  <c r="BB54" i="6"/>
  <c r="EA54" i="6"/>
  <c r="DY54" i="6" s="1"/>
  <c r="AL54" i="6" s="1"/>
  <c r="BL52" i="6"/>
  <c r="BG52" i="6"/>
  <c r="AW52" i="6"/>
  <c r="BB52" i="6"/>
  <c r="EA52" i="6"/>
  <c r="AW57" i="6"/>
  <c r="BG57" i="6"/>
  <c r="AQ57" i="6"/>
  <c r="BB57" i="6"/>
  <c r="BL57" i="6"/>
  <c r="AW56" i="6"/>
  <c r="BB56" i="6"/>
  <c r="BG56" i="6"/>
  <c r="AW55" i="6"/>
  <c r="BL55" i="6"/>
  <c r="BB55" i="6"/>
  <c r="DX134" i="6"/>
  <c r="DX136" i="6"/>
  <c r="DX137" i="6"/>
  <c r="DX128" i="6"/>
  <c r="DX135" i="6"/>
  <c r="DX139" i="6"/>
  <c r="CD61" i="6"/>
  <c r="DX129" i="6"/>
  <c r="Z29" i="6"/>
  <c r="AG57" i="6"/>
  <c r="V15" i="1"/>
  <c r="V16" i="1" s="1"/>
  <c r="BR51" i="6"/>
  <c r="BR61" i="6"/>
  <c r="CF24" i="7"/>
  <c r="Z34" i="7"/>
  <c r="Z43" i="6"/>
  <c r="DX138" i="6"/>
  <c r="DX140" i="6"/>
  <c r="DX132" i="6"/>
  <c r="BC24" i="7"/>
  <c r="BC33" i="6"/>
  <c r="AF57" i="6"/>
  <c r="EA56" i="6"/>
  <c r="AL53" i="6"/>
  <c r="AF53" i="6"/>
  <c r="AG53" i="6"/>
  <c r="AQ53" i="6"/>
  <c r="BC43" i="6"/>
  <c r="BC34" i="7"/>
  <c r="CF28" i="7"/>
  <c r="CF37" i="6"/>
  <c r="BC32" i="6"/>
  <c r="AQ58" i="6"/>
  <c r="AF58" i="6"/>
  <c r="AG58" i="6"/>
  <c r="AL58" i="6"/>
  <c r="CF17" i="3" l="1"/>
  <c r="AP11" i="3"/>
  <c r="AP8" i="3"/>
  <c r="B14" i="4"/>
  <c r="BC35" i="4" s="1"/>
  <c r="AZ61" i="7"/>
  <c r="BL61" i="7"/>
  <c r="BF61" i="7"/>
  <c r="CH3" i="3"/>
  <c r="DY51" i="6"/>
  <c r="AL51" i="6" s="1"/>
  <c r="CU75" i="3"/>
  <c r="AC75" i="3" s="1"/>
  <c r="CR75" i="3" s="1"/>
  <c r="CJ8" i="3"/>
  <c r="CJ7" i="3"/>
  <c r="AP7" i="3" s="1"/>
  <c r="CJ9" i="3"/>
  <c r="AP9" i="3" s="1"/>
  <c r="CI8" i="4"/>
  <c r="X60" i="9" s="1"/>
  <c r="AD60" i="9" s="1"/>
  <c r="CI9" i="4"/>
  <c r="X61" i="9" s="1"/>
  <c r="AD61" i="9" s="1"/>
  <c r="BC11" i="4"/>
  <c r="C63" i="9" s="1"/>
  <c r="CI11" i="4"/>
  <c r="X63" i="9" s="1"/>
  <c r="AD63" i="9" s="1"/>
  <c r="CI20" i="4"/>
  <c r="DI33" i="7" s="1"/>
  <c r="DK33" i="7" s="1"/>
  <c r="BC12" i="4"/>
  <c r="C64" i="9" s="1"/>
  <c r="BC13" i="4"/>
  <c r="C65" i="9" s="1"/>
  <c r="CI12" i="4"/>
  <c r="X64" i="9" s="1"/>
  <c r="AD64" i="9" s="1"/>
  <c r="CI23" i="4"/>
  <c r="DI36" i="7" s="1"/>
  <c r="DK36" i="7" s="1"/>
  <c r="CI14" i="4"/>
  <c r="X66" i="9" s="1"/>
  <c r="AD66" i="9" s="1"/>
  <c r="CU80" i="3"/>
  <c r="CI10" i="4"/>
  <c r="X62" i="9" s="1"/>
  <c r="AD62" i="9" s="1"/>
  <c r="CI7" i="4"/>
  <c r="X59" i="9" s="1"/>
  <c r="AD59" i="9" s="1"/>
  <c r="CI13" i="4"/>
  <c r="X65" i="9" s="1"/>
  <c r="AD65" i="9" s="1"/>
  <c r="CI25" i="4"/>
  <c r="DI38" i="7" s="1"/>
  <c r="DK38" i="7" s="1"/>
  <c r="BC17" i="4"/>
  <c r="CP30" i="7" s="1"/>
  <c r="AC73" i="3"/>
  <c r="CR73" i="3" s="1"/>
  <c r="AC80" i="3"/>
  <c r="CU78" i="3"/>
  <c r="AC78" i="3" s="1"/>
  <c r="CU82" i="3"/>
  <c r="AC82" i="3" s="1"/>
  <c r="CU79" i="3"/>
  <c r="AC79" i="3" s="1"/>
  <c r="CU77" i="3"/>
  <c r="AC77" i="3" s="1"/>
  <c r="CU81" i="3"/>
  <c r="AC81" i="3" s="1"/>
  <c r="CR81" i="3" s="1"/>
  <c r="CU76" i="3"/>
  <c r="AC76" i="3" s="1"/>
  <c r="CU74" i="3"/>
  <c r="AC74" i="3" s="1"/>
  <c r="CR74" i="3" s="1"/>
  <c r="CU72" i="3"/>
  <c r="AC72" i="3" s="1"/>
  <c r="CR72" i="3" s="1"/>
  <c r="BL51" i="6"/>
  <c r="DY52" i="6"/>
  <c r="AL52" i="6" s="1"/>
  <c r="BB51" i="6"/>
  <c r="BG51" i="6"/>
  <c r="DY56" i="6"/>
  <c r="AL56" i="6" s="1"/>
  <c r="AQ54" i="6"/>
  <c r="AF54" i="6"/>
  <c r="AG54" i="6"/>
  <c r="Y15" i="1"/>
  <c r="X15" i="1" s="1"/>
  <c r="V17" i="1"/>
  <c r="Y16" i="1"/>
  <c r="X16" i="1" s="1"/>
  <c r="BC14" i="4" l="1"/>
  <c r="C66" i="9" s="1"/>
  <c r="BC7" i="4"/>
  <c r="C59" i="9" s="1"/>
  <c r="BC8" i="4"/>
  <c r="C60" i="9" s="1"/>
  <c r="BC10" i="4"/>
  <c r="C62" i="9" s="1"/>
  <c r="CI15" i="4"/>
  <c r="X67" i="9" s="1"/>
  <c r="AD67" i="9" s="1"/>
  <c r="BC9" i="4"/>
  <c r="C61" i="9" s="1"/>
  <c r="BC27" i="4"/>
  <c r="CI30" i="4"/>
  <c r="BC24" i="4"/>
  <c r="BC22" i="4"/>
  <c r="CP35" i="7" s="1"/>
  <c r="BC20" i="4"/>
  <c r="CP33" i="7" s="1"/>
  <c r="CI22" i="4"/>
  <c r="BC36" i="4"/>
  <c r="CI35" i="4"/>
  <c r="CI18" i="4"/>
  <c r="DI31" i="7" s="1"/>
  <c r="DK31" i="7" s="1"/>
  <c r="BC32" i="4"/>
  <c r="CI26" i="4"/>
  <c r="DI39" i="7" s="1"/>
  <c r="DK39" i="7" s="1"/>
  <c r="CI32" i="4"/>
  <c r="CI33" i="4"/>
  <c r="BC31" i="4"/>
  <c r="BC29" i="4"/>
  <c r="CI17" i="4"/>
  <c r="CI34" i="4"/>
  <c r="BC26" i="4"/>
  <c r="CP39" i="7" s="1"/>
  <c r="BC18" i="4"/>
  <c r="BC21" i="4"/>
  <c r="CP34" i="7" s="1"/>
  <c r="CI31" i="4"/>
  <c r="CI24" i="4"/>
  <c r="DI37" i="7" s="1"/>
  <c r="DK37" i="7" s="1"/>
  <c r="CI19" i="4"/>
  <c r="DI32" i="7" s="1"/>
  <c r="DK32" i="7" s="1"/>
  <c r="CP20" i="7"/>
  <c r="BC30" i="4"/>
  <c r="BC23" i="4"/>
  <c r="CP36" i="7" s="1"/>
  <c r="BC15" i="4"/>
  <c r="BC19" i="4"/>
  <c r="CI28" i="4"/>
  <c r="BC28" i="4"/>
  <c r="BC34" i="4"/>
  <c r="CI16" i="4"/>
  <c r="CI36" i="4"/>
  <c r="BC16" i="4"/>
  <c r="CI21" i="4"/>
  <c r="CI29" i="4"/>
  <c r="CI27" i="4"/>
  <c r="BC25" i="4"/>
  <c r="CP38" i="7" s="1"/>
  <c r="BC33" i="4"/>
  <c r="DI44" i="6"/>
  <c r="DK44" i="6" s="1"/>
  <c r="DI30" i="6"/>
  <c r="DK30" i="6" s="1"/>
  <c r="DI21" i="7"/>
  <c r="DK21" i="7" s="1"/>
  <c r="DI35" i="6"/>
  <c r="DK35" i="6" s="1"/>
  <c r="CP27" i="7"/>
  <c r="CP26" i="7"/>
  <c r="DI32" i="6"/>
  <c r="DK32" i="6" s="1"/>
  <c r="DI20" i="7"/>
  <c r="DK20" i="7" s="1"/>
  <c r="DI33" i="6"/>
  <c r="DK33" i="6" s="1"/>
  <c r="DI41" i="6"/>
  <c r="DK41" i="6" s="1"/>
  <c r="DI26" i="7"/>
  <c r="DK26" i="7" s="1"/>
  <c r="CP32" i="6"/>
  <c r="DI31" i="6"/>
  <c r="DK31" i="6" s="1"/>
  <c r="CP29" i="6"/>
  <c r="CP22" i="7"/>
  <c r="CP33" i="6"/>
  <c r="AG51" i="6"/>
  <c r="AQ51" i="6"/>
  <c r="CL9" i="3"/>
  <c r="CN9" i="3"/>
  <c r="CM9" i="3"/>
  <c r="CP23" i="7"/>
  <c r="CN7" i="3"/>
  <c r="CM7" i="3"/>
  <c r="CL7" i="3"/>
  <c r="DI29" i="6"/>
  <c r="DK29" i="6" s="1"/>
  <c r="CP25" i="7"/>
  <c r="CP34" i="6"/>
  <c r="DI24" i="7"/>
  <c r="DK24" i="7" s="1"/>
  <c r="DI27" i="7"/>
  <c r="DK27" i="7" s="1"/>
  <c r="DI23" i="7"/>
  <c r="DK23" i="7" s="1"/>
  <c r="DI22" i="7"/>
  <c r="DK22" i="7" s="1"/>
  <c r="CP35" i="6"/>
  <c r="DI25" i="7"/>
  <c r="DK25" i="7" s="1"/>
  <c r="CP24" i="7"/>
  <c r="DI28" i="6"/>
  <c r="DK28" i="6" s="1"/>
  <c r="DI34" i="6"/>
  <c r="DK34" i="6" s="1"/>
  <c r="CP38" i="6"/>
  <c r="CR84" i="3"/>
  <c r="AH31" i="3" s="1"/>
  <c r="AZ64" i="7"/>
  <c r="BL64" i="7"/>
  <c r="BF64" i="7"/>
  <c r="AQ56" i="6"/>
  <c r="AQ52" i="6"/>
  <c r="AG52" i="6"/>
  <c r="AF52" i="6"/>
  <c r="AG56" i="6"/>
  <c r="AF56" i="6"/>
  <c r="V18" i="1"/>
  <c r="Y17" i="1"/>
  <c r="X17" i="1" s="1"/>
  <c r="I41" i="9" l="1"/>
  <c r="I42" i="9" s="1"/>
  <c r="I43" i="9" s="1"/>
  <c r="I44" i="9" s="1"/>
  <c r="I45" i="9" s="1"/>
  <c r="I46" i="9" s="1"/>
  <c r="I47" i="9" s="1"/>
  <c r="I48" i="9" s="1"/>
  <c r="S41" i="9"/>
  <c r="S42" i="9" s="1"/>
  <c r="S43" i="9" s="1"/>
  <c r="S44" i="9" s="1"/>
  <c r="S45" i="9" s="1"/>
  <c r="S46" i="9" s="1"/>
  <c r="S47" i="9" s="1"/>
  <c r="S48" i="9" s="1"/>
  <c r="N41" i="9"/>
  <c r="N42" i="9" s="1"/>
  <c r="N43" i="9" s="1"/>
  <c r="N44" i="9" s="1"/>
  <c r="N45" i="9" s="1"/>
  <c r="N46" i="9" s="1"/>
  <c r="N47" i="9" s="1"/>
  <c r="N48" i="9" s="1"/>
  <c r="BF41" i="9"/>
  <c r="BF42" i="9" s="1"/>
  <c r="BF43" i="9" s="1"/>
  <c r="BF44" i="9" s="1"/>
  <c r="BF45" i="9" s="1"/>
  <c r="BF46" i="9" s="1"/>
  <c r="BF47" i="9" s="1"/>
  <c r="BF48" i="9" s="1"/>
  <c r="BA41" i="9"/>
  <c r="BA42" i="9" s="1"/>
  <c r="BA43" i="9" s="1"/>
  <c r="BA44" i="9" s="1"/>
  <c r="BA45" i="9" s="1"/>
  <c r="BA46" i="9" s="1"/>
  <c r="BA47" i="9" s="1"/>
  <c r="BA48" i="9" s="1"/>
  <c r="BK41" i="9"/>
  <c r="BK42" i="9" s="1"/>
  <c r="BK43" i="9" s="1"/>
  <c r="BK44" i="9" s="1"/>
  <c r="BK45" i="9" s="1"/>
  <c r="BK46" i="9" s="1"/>
  <c r="BK47" i="9" s="1"/>
  <c r="BK48" i="9" s="1"/>
  <c r="CP30" i="6"/>
  <c r="DI36" i="6"/>
  <c r="DK36" i="6" s="1"/>
  <c r="CP31" i="6"/>
  <c r="DI28" i="7"/>
  <c r="DK28" i="7" s="1"/>
  <c r="CP28" i="6"/>
  <c r="CP21" i="7"/>
  <c r="CP39" i="6"/>
  <c r="CP31" i="7"/>
  <c r="DI43" i="6"/>
  <c r="DK43" i="6" s="1"/>
  <c r="DI35" i="7"/>
  <c r="DK35" i="7" s="1"/>
  <c r="DI37" i="6"/>
  <c r="DK37" i="6" s="1"/>
  <c r="DI29" i="7"/>
  <c r="DK29" i="7" s="1"/>
  <c r="X68" i="9"/>
  <c r="AD68" i="9" s="1"/>
  <c r="CP40" i="6"/>
  <c r="CP32" i="7"/>
  <c r="DI38" i="6"/>
  <c r="DK38" i="6" s="1"/>
  <c r="DI30" i="7"/>
  <c r="DK30" i="7" s="1"/>
  <c r="DI39" i="6"/>
  <c r="DK39" i="6" s="1"/>
  <c r="CP45" i="6"/>
  <c r="CP37" i="7"/>
  <c r="CP28" i="7"/>
  <c r="C67" i="9"/>
  <c r="DI42" i="6"/>
  <c r="DK42" i="6" s="1"/>
  <c r="DI34" i="7"/>
  <c r="DK34" i="7" s="1"/>
  <c r="CP44" i="6"/>
  <c r="CP29" i="7"/>
  <c r="C68" i="9"/>
  <c r="DI45" i="6"/>
  <c r="DK45" i="6" s="1"/>
  <c r="CP37" i="6"/>
  <c r="CP41" i="6"/>
  <c r="CJ10" i="3"/>
  <c r="AP10" i="3" s="1"/>
  <c r="DI40" i="6"/>
  <c r="DK40" i="6" s="1"/>
  <c r="CP43" i="6"/>
  <c r="CP36" i="6"/>
  <c r="CP42" i="6"/>
  <c r="T47" i="7"/>
  <c r="T48" i="7" s="1"/>
  <c r="T49" i="7" s="1"/>
  <c r="T50" i="7" s="1"/>
  <c r="T51" i="7" s="1"/>
  <c r="T52" i="7" s="1"/>
  <c r="T53" i="7" s="1"/>
  <c r="T54" i="7" s="1"/>
  <c r="T55" i="7" s="1"/>
  <c r="BG47" i="7"/>
  <c r="BG48" i="7" s="1"/>
  <c r="BG49" i="7" s="1"/>
  <c r="BG50" i="7" s="1"/>
  <c r="BG51" i="7" s="1"/>
  <c r="BG52" i="7" s="1"/>
  <c r="BG53" i="7" s="1"/>
  <c r="BG54" i="7" s="1"/>
  <c r="BG55" i="7" s="1"/>
  <c r="BL47" i="7"/>
  <c r="BL48" i="7" s="1"/>
  <c r="BL49" i="7" s="1"/>
  <c r="BL50" i="7" s="1"/>
  <c r="BL51" i="7" s="1"/>
  <c r="BL52" i="7" s="1"/>
  <c r="BL53" i="7" s="1"/>
  <c r="BL54" i="7" s="1"/>
  <c r="BL55" i="7" s="1"/>
  <c r="BB47" i="7"/>
  <c r="BB48" i="7" s="1"/>
  <c r="BB49" i="7" s="1"/>
  <c r="BB50" i="7" s="1"/>
  <c r="BB51" i="7" s="1"/>
  <c r="BB52" i="7" s="1"/>
  <c r="BB53" i="7" s="1"/>
  <c r="BB54" i="7" s="1"/>
  <c r="BB55" i="7" s="1"/>
  <c r="O47" i="7"/>
  <c r="O48" i="7" s="1"/>
  <c r="O49" i="7" s="1"/>
  <c r="O50" i="7" s="1"/>
  <c r="O51" i="7" s="1"/>
  <c r="O52" i="7" s="1"/>
  <c r="O53" i="7" s="1"/>
  <c r="O54" i="7" s="1"/>
  <c r="O55" i="7" s="1"/>
  <c r="J47" i="7"/>
  <c r="J48" i="7" s="1"/>
  <c r="J49" i="7" s="1"/>
  <c r="J50" i="7" s="1"/>
  <c r="J51" i="7" s="1"/>
  <c r="J52" i="7" s="1"/>
  <c r="J53" i="7" s="1"/>
  <c r="J54" i="7" s="1"/>
  <c r="J55" i="7" s="1"/>
  <c r="CN8" i="3"/>
  <c r="CM8" i="3"/>
  <c r="CL8" i="3"/>
  <c r="Y18" i="1"/>
  <c r="X18" i="1" s="1"/>
  <c r="V19" i="1"/>
  <c r="AJ41" i="9" l="1"/>
  <c r="AJ42" i="9" s="1"/>
  <c r="AJ43" i="9" s="1"/>
  <c r="AJ44" i="9" s="1"/>
  <c r="AJ45" i="9" s="1"/>
  <c r="AJ46" i="9" s="1"/>
  <c r="AJ47" i="9" s="1"/>
  <c r="AJ48" i="9" s="1"/>
  <c r="AO41" i="9"/>
  <c r="AO42" i="9" s="1"/>
  <c r="AO43" i="9" s="1"/>
  <c r="AO44" i="9" s="1"/>
  <c r="AO45" i="9" s="1"/>
  <c r="AO46" i="9" s="1"/>
  <c r="AO47" i="9" s="1"/>
  <c r="AO48" i="9" s="1"/>
  <c r="AE41" i="9"/>
  <c r="AE42" i="9" s="1"/>
  <c r="AE43" i="9" s="1"/>
  <c r="AE44" i="9" s="1"/>
  <c r="AE45" i="9" s="1"/>
  <c r="AE46" i="9" s="1"/>
  <c r="AE47" i="9" s="1"/>
  <c r="AE48" i="9" s="1"/>
  <c r="CL10" i="3"/>
  <c r="CN10" i="3"/>
  <c r="CM10" i="3"/>
  <c r="AF47" i="7"/>
  <c r="AF48" i="7" s="1"/>
  <c r="AF49" i="7" s="1"/>
  <c r="AF50" i="7" s="1"/>
  <c r="AF51" i="7" s="1"/>
  <c r="AF52" i="7" s="1"/>
  <c r="AF53" i="7" s="1"/>
  <c r="AF54" i="7" s="1"/>
  <c r="AF55" i="7" s="1"/>
  <c r="AK47" i="7"/>
  <c r="AK48" i="7" s="1"/>
  <c r="AK49" i="7" s="1"/>
  <c r="AK50" i="7" s="1"/>
  <c r="AK51" i="7" s="1"/>
  <c r="AK52" i="7" s="1"/>
  <c r="AK53" i="7" s="1"/>
  <c r="AK54" i="7" s="1"/>
  <c r="AK55" i="7" s="1"/>
  <c r="AP47" i="7"/>
  <c r="AP48" i="7" s="1"/>
  <c r="AP49" i="7" s="1"/>
  <c r="AP50" i="7" s="1"/>
  <c r="AP51" i="7" s="1"/>
  <c r="AP52" i="7" s="1"/>
  <c r="AP53" i="7" s="1"/>
  <c r="AP54" i="7" s="1"/>
  <c r="AP55" i="7" s="1"/>
  <c r="Y19" i="1"/>
  <c r="X19" i="1" s="1"/>
  <c r="V20" i="1"/>
  <c r="BX47" i="7" l="1"/>
  <c r="BX48" i="7" s="1"/>
  <c r="BX49" i="7" s="1"/>
  <c r="BX50" i="7" s="1"/>
  <c r="BX51" i="7" s="1"/>
  <c r="BX52" i="7" s="1"/>
  <c r="BX53" i="7" s="1"/>
  <c r="BX54" i="7" s="1"/>
  <c r="BX55" i="7" s="1"/>
  <c r="CC47" i="7"/>
  <c r="CC48" i="7" s="1"/>
  <c r="CC49" i="7" s="1"/>
  <c r="CC50" i="7" s="1"/>
  <c r="CC51" i="7" s="1"/>
  <c r="CC52" i="7" s="1"/>
  <c r="CC53" i="7" s="1"/>
  <c r="CC54" i="7" s="1"/>
  <c r="CC55" i="7" s="1"/>
  <c r="CH47" i="7"/>
  <c r="CH48" i="7" s="1"/>
  <c r="CH49" i="7" s="1"/>
  <c r="CH50" i="7" s="1"/>
  <c r="CH51" i="7" s="1"/>
  <c r="CH52" i="7" s="1"/>
  <c r="CH53" i="7" s="1"/>
  <c r="CH54" i="7" s="1"/>
  <c r="CH55" i="7" s="1"/>
  <c r="V21" i="1"/>
  <c r="Y20" i="1"/>
  <c r="X20" i="1" s="1"/>
  <c r="Y21" i="1" l="1"/>
  <c r="X21" i="1" s="1"/>
  <c r="V22" i="1"/>
  <c r="Y22" i="1" l="1"/>
  <c r="X22" i="1" s="1"/>
  <c r="V23" i="1"/>
  <c r="V24" i="1" l="1"/>
  <c r="Y23" i="1"/>
  <c r="X23" i="1" s="1"/>
  <c r="V25" i="1" l="1"/>
  <c r="Y24" i="1"/>
  <c r="X24" i="1" s="1"/>
  <c r="V26" i="1" l="1"/>
  <c r="Y25" i="1"/>
  <c r="X25" i="1" s="1"/>
  <c r="Y26" i="1" l="1"/>
  <c r="X26" i="1" s="1"/>
  <c r="V27" i="1"/>
  <c r="V28" i="1" l="1"/>
  <c r="Y27" i="1"/>
  <c r="X27" i="1" s="1"/>
  <c r="Y28" i="1" l="1"/>
  <c r="X28" i="1" s="1"/>
  <c r="V29" i="1"/>
  <c r="V30" i="1" l="1"/>
  <c r="Y29" i="1"/>
  <c r="X29" i="1" s="1"/>
  <c r="V31" i="1" l="1"/>
  <c r="Y30" i="1"/>
  <c r="X30" i="1" s="1"/>
  <c r="Y31" i="1" l="1"/>
  <c r="X31" i="1" s="1"/>
  <c r="V32" i="1"/>
  <c r="Y32" i="1" l="1"/>
  <c r="X32" i="1" s="1"/>
  <c r="V33" i="1"/>
  <c r="V34" i="1" l="1"/>
  <c r="V35" i="1" s="1"/>
  <c r="Y35" i="1" s="1"/>
  <c r="X35" i="1" s="1"/>
  <c r="Y33" i="1"/>
  <c r="X33" i="1" s="1"/>
  <c r="B71" i="3" l="1"/>
  <c r="B73" i="3" s="1"/>
  <c r="B74" i="3" s="1"/>
  <c r="B75" i="3" s="1"/>
  <c r="B76" i="3" s="1"/>
  <c r="B77" i="3" s="1"/>
  <c r="B78" i="3" s="1"/>
  <c r="B79" i="3" s="1"/>
  <c r="B80" i="3" s="1"/>
  <c r="B81" i="3" s="1"/>
  <c r="Y34" i="1"/>
  <c r="X34" i="1" s="1"/>
  <c r="CX27" i="3" l="1"/>
  <c r="CX20" i="3"/>
  <c r="CY27" i="3"/>
  <c r="CX16" i="3"/>
  <c r="CY16" i="3"/>
  <c r="CY33" i="3"/>
  <c r="CY26" i="3"/>
  <c r="CX32" i="3"/>
  <c r="CY28" i="3"/>
  <c r="CY32" i="3"/>
  <c r="CX26" i="3"/>
  <c r="CY29" i="3"/>
  <c r="CX34" i="3"/>
  <c r="CX29" i="3"/>
  <c r="CX28" i="3"/>
  <c r="CX24" i="3"/>
  <c r="CY31" i="3"/>
  <c r="CX35" i="3"/>
  <c r="DA35" i="3" s="1"/>
  <c r="CX31" i="3"/>
  <c r="CX33" i="3"/>
  <c r="CY34" i="3"/>
  <c r="CY30" i="3"/>
  <c r="CY23" i="3"/>
  <c r="CX30" i="3"/>
  <c r="CX17" i="3"/>
  <c r="CY18" i="3"/>
  <c r="CY17" i="3"/>
  <c r="CY19" i="3"/>
  <c r="CX19" i="3"/>
  <c r="CX18" i="3"/>
  <c r="CX21" i="3"/>
  <c r="CY20" i="3"/>
  <c r="CY22" i="3"/>
  <c r="CX22" i="3"/>
  <c r="CY21" i="3"/>
  <c r="CY24" i="3"/>
  <c r="CX23" i="3"/>
  <c r="CX25" i="3"/>
  <c r="CY25" i="3"/>
  <c r="CY35" i="3"/>
  <c r="V36" i="1"/>
  <c r="DK58" i="7" l="1"/>
  <c r="CP55" i="7"/>
  <c r="CP60" i="7"/>
  <c r="CS40" i="9"/>
  <c r="CP59" i="7"/>
  <c r="DK57" i="7"/>
  <c r="DK55" i="7"/>
  <c r="DK60" i="7"/>
  <c r="CP57" i="7"/>
  <c r="DK56" i="7"/>
  <c r="DK61" i="7"/>
  <c r="BQ43" i="9"/>
  <c r="CP58" i="7"/>
  <c r="BQ44" i="9"/>
  <c r="DK50" i="7"/>
  <c r="DK59" i="7"/>
  <c r="DK51" i="7"/>
  <c r="CP61" i="7"/>
  <c r="BQ42" i="9"/>
  <c r="CP56" i="7"/>
  <c r="CS48" i="9"/>
  <c r="DK53" i="7"/>
  <c r="BQ46" i="9"/>
  <c r="CP51" i="7"/>
  <c r="BQ48" i="9"/>
  <c r="CP53" i="7"/>
  <c r="CS49" i="9"/>
  <c r="DK54" i="7"/>
  <c r="BQ49" i="9"/>
  <c r="CP54" i="7"/>
  <c r="CS47" i="9"/>
  <c r="DK52" i="7"/>
  <c r="BQ45" i="9"/>
  <c r="CP50" i="7"/>
  <c r="BQ47" i="9"/>
  <c r="CP52" i="7"/>
  <c r="DA33" i="3"/>
  <c r="DA34" i="3"/>
  <c r="CS45" i="9"/>
  <c r="CS43" i="9"/>
  <c r="BQ40" i="9"/>
  <c r="CS41" i="9"/>
  <c r="CS42" i="9"/>
  <c r="CS46" i="9"/>
  <c r="CS44" i="9"/>
  <c r="BQ41" i="9"/>
  <c r="CP48" i="7"/>
  <c r="CP49" i="7"/>
  <c r="CP47" i="7"/>
  <c r="CP46" i="7"/>
  <c r="DK62" i="6"/>
  <c r="CZ29" i="3"/>
  <c r="DA32" i="3"/>
  <c r="CZ31" i="3"/>
  <c r="DA28" i="3"/>
  <c r="DK61" i="6"/>
  <c r="CZ35" i="3"/>
  <c r="CZ32" i="3"/>
  <c r="DA29" i="3"/>
  <c r="DA26" i="3"/>
  <c r="CZ26" i="3"/>
  <c r="DK45" i="7"/>
  <c r="DK51" i="6"/>
  <c r="CQ61" i="6"/>
  <c r="DA16" i="3"/>
  <c r="CP45" i="7"/>
  <c r="CQ51" i="6"/>
  <c r="CZ16" i="3"/>
  <c r="CZ24" i="3"/>
  <c r="CQ59" i="6"/>
  <c r="DA24" i="3"/>
  <c r="CZ34" i="3"/>
  <c r="CZ33" i="3"/>
  <c r="DK58" i="6"/>
  <c r="CZ28" i="3"/>
  <c r="DA31" i="3"/>
  <c r="CQ62" i="6"/>
  <c r="DA27" i="3"/>
  <c r="CZ27" i="3"/>
  <c r="CZ21" i="3"/>
  <c r="CQ56" i="6"/>
  <c r="DA21" i="3"/>
  <c r="DK55" i="6"/>
  <c r="DK49" i="7"/>
  <c r="CQ54" i="6"/>
  <c r="DA19" i="3"/>
  <c r="CZ19" i="3"/>
  <c r="DK60" i="6"/>
  <c r="DK52" i="6"/>
  <c r="DK46" i="7"/>
  <c r="CQ52" i="6"/>
  <c r="DA17" i="3"/>
  <c r="CZ17" i="3"/>
  <c r="DA18" i="3"/>
  <c r="CQ53" i="6"/>
  <c r="CZ18" i="3"/>
  <c r="CQ58" i="6"/>
  <c r="DA23" i="3"/>
  <c r="CZ23" i="3"/>
  <c r="DA30" i="3"/>
  <c r="CZ30" i="3"/>
  <c r="DK59" i="6"/>
  <c r="DK56" i="6"/>
  <c r="CZ20" i="3"/>
  <c r="DA20" i="3"/>
  <c r="CQ55" i="6"/>
  <c r="DK54" i="6"/>
  <c r="DK48" i="7"/>
  <c r="CQ60" i="6"/>
  <c r="DA25" i="3"/>
  <c r="CZ25" i="3"/>
  <c r="DK47" i="7"/>
  <c r="DK53" i="6"/>
  <c r="DA22" i="3"/>
  <c r="CZ22" i="3"/>
  <c r="CQ57" i="6"/>
  <c r="DK57" i="6"/>
  <c r="V37" i="1"/>
  <c r="Y36" i="1"/>
  <c r="X36" i="1" s="1"/>
  <c r="DI55" i="7" l="1"/>
  <c r="DI60" i="7"/>
  <c r="DI50" i="7"/>
  <c r="CM41" i="9"/>
  <c r="DI58" i="7"/>
  <c r="DI57" i="7"/>
  <c r="DI51" i="7"/>
  <c r="DI56" i="7"/>
  <c r="DI59" i="7"/>
  <c r="CM40" i="9"/>
  <c r="DI61" i="7"/>
  <c r="CM49" i="9"/>
  <c r="DI54" i="7"/>
  <c r="CM47" i="9"/>
  <c r="DI52" i="7"/>
  <c r="CM48" i="9"/>
  <c r="DI53" i="7"/>
  <c r="CM42" i="9"/>
  <c r="CM46" i="9"/>
  <c r="CM43" i="9"/>
  <c r="CM45" i="9"/>
  <c r="CM44" i="9"/>
  <c r="CP61" i="6"/>
  <c r="DI61" i="6"/>
  <c r="CP51" i="6"/>
  <c r="DI51" i="6"/>
  <c r="DI45" i="7"/>
  <c r="DI59" i="6"/>
  <c r="CP59" i="6"/>
  <c r="CP52" i="6"/>
  <c r="DI57" i="6"/>
  <c r="DI58" i="6"/>
  <c r="CP58" i="6"/>
  <c r="DI55" i="6"/>
  <c r="DI49" i="7"/>
  <c r="DI62" i="6"/>
  <c r="DI47" i="7"/>
  <c r="DI53" i="6"/>
  <c r="CP57" i="6"/>
  <c r="DI56" i="6"/>
  <c r="DI60" i="6"/>
  <c r="DI46" i="7"/>
  <c r="DI52" i="6"/>
  <c r="CP55" i="6"/>
  <c r="CP56" i="6"/>
  <c r="CP62" i="6"/>
  <c r="CP60" i="6"/>
  <c r="CP53" i="6"/>
  <c r="CP54" i="6"/>
  <c r="DI54" i="6"/>
  <c r="DI48" i="7"/>
  <c r="V38" i="1"/>
  <c r="Y37" i="1"/>
  <c r="X37" i="1" s="1"/>
  <c r="Y38" i="1" l="1"/>
  <c r="X38" i="1" s="1"/>
  <c r="V39" i="1"/>
  <c r="V40" i="1" l="1"/>
  <c r="Y39" i="1"/>
  <c r="X39" i="1" s="1"/>
  <c r="V41" i="1" l="1"/>
  <c r="Y40" i="1"/>
  <c r="X40" i="1" s="1"/>
  <c r="Y41" i="1" l="1"/>
  <c r="X41" i="1" s="1"/>
  <c r="V42" i="1"/>
  <c r="Y42" i="1" s="1"/>
  <c r="X42" i="1" s="1"/>
  <c r="X43" i="1" l="1"/>
  <c r="BA24" i="3" l="1"/>
  <c r="CD51" i="6"/>
  <c r="BU53" i="9" l="1"/>
  <c r="BV6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Marcelo.rodrigues</author>
    <author>marcelo.rodrigues</author>
  </authors>
  <commentList>
    <comment ref="C11" authorId="0" shapeId="0" xr:uid="{00000000-0006-0000-0000-000001000000}">
      <text>
        <r>
          <rPr>
            <b/>
            <sz val="8"/>
            <color indexed="8"/>
            <rFont val="Tahoma"/>
            <family val="2"/>
          </rPr>
          <t>Escolha a Raça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13" authorId="0" shapeId="0" xr:uid="{00000000-0006-0000-0000-000002000000}">
      <text>
        <r>
          <rPr>
            <b/>
            <sz val="8"/>
            <color indexed="8"/>
            <rFont val="Tahoma"/>
            <family val="2"/>
          </rPr>
          <t>Escolha a Profissão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E13" authorId="0" shapeId="0" xr:uid="{00000000-0006-0000-0000-000003000000}">
      <text>
        <r>
          <rPr>
            <b/>
            <sz val="8"/>
            <color indexed="8"/>
            <rFont val="Tahoma"/>
            <family val="2"/>
          </rPr>
          <t>Escolha a especialização (quando você a obter!)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W13" authorId="1" shapeId="0" xr:uid="{00000000-0006-0000-0000-000004000000}">
      <text>
        <r>
          <rPr>
            <b/>
            <sz val="8"/>
            <color indexed="8"/>
            <rFont val="Tahoma"/>
            <family val="2"/>
          </rPr>
          <t>Ao passar de estágio digite nesta coluna o valor sorteado no dado  (não incluir o bônus de Físico). 
Mas lembre-se… somente na passagem de estágio. No Estágio 1, não deve-se preencher!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Rodrigues</author>
    <author>ACQUARIUS</author>
  </authors>
  <commentList>
    <comment ref="C9" authorId="0" shapeId="0" xr:uid="{00000000-0006-0000-0100-000001000000}">
      <text>
        <r>
          <rPr>
            <sz val="9"/>
            <color indexed="8"/>
            <rFont val="Segoe UI"/>
            <family val="2"/>
          </rPr>
          <t>Não pode aprender sem um mestre/tutor</t>
        </r>
      </text>
    </comment>
    <comment ref="N9" authorId="0" shapeId="0" xr:uid="{00000000-0006-0000-0100-000002000000}">
      <text>
        <r>
          <rPr>
            <b/>
            <sz val="9"/>
            <color indexed="8"/>
            <rFont val="Segoe UI"/>
            <family val="2"/>
          </rPr>
          <t>Não pode aprender sem um mestre/tutor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10" authorId="1" shapeId="0" xr:uid="{00000000-0006-0000-0100-000003000000}">
      <text>
        <r>
          <rPr>
            <b/>
            <sz val="9"/>
            <color indexed="8"/>
            <rFont val="Tahoma"/>
            <family val="2"/>
          </rPr>
          <t xml:space="preserve">Bardos não precisam comprar essa habilidade
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19" authorId="1" shapeId="0" xr:uid="{00000000-0006-0000-0100-000004000000}">
      <text>
        <r>
          <rPr>
            <b/>
            <sz val="9"/>
            <color indexed="8"/>
            <rFont val="Tahoma"/>
            <family val="2"/>
          </rPr>
          <t>Guerreiros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1" authorId="0" shapeId="0" xr:uid="{00000000-0006-0000-0100-000005000000}">
      <text>
        <r>
          <rPr>
            <b/>
            <sz val="9"/>
            <color indexed="8"/>
            <rFont val="Segoe UI"/>
            <family val="2"/>
          </rPr>
          <t xml:space="preserve">Magos não precisam comprar essa habilidade
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22" authorId="1" shapeId="0" xr:uid="{00000000-0006-0000-0100-000006000000}">
      <text>
        <r>
          <rPr>
            <b/>
            <sz val="9"/>
            <color indexed="8"/>
            <rFont val="Tahoma"/>
            <family val="2"/>
          </rPr>
          <t>Sacerdote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26" authorId="1" shapeId="0" xr:uid="{00000000-0006-0000-0100-000007000000}">
      <text>
        <r>
          <rPr>
            <b/>
            <sz val="9"/>
            <color indexed="8"/>
            <rFont val="Tahoma"/>
            <family val="2"/>
          </rPr>
          <t>Ladinos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9" authorId="1" shapeId="0" xr:uid="{00000000-0006-0000-0100-000008000000}">
      <text>
        <r>
          <rPr>
            <b/>
            <sz val="9"/>
            <color indexed="8"/>
            <rFont val="Tahoma"/>
            <family val="2"/>
          </rPr>
          <t>Rastreadores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tc={0B3ACF1E-BC0F-4365-A4FD-4DECC98FDF45}</author>
  </authors>
  <commentList>
    <comment ref="CF16" authorId="0" shapeId="0" xr:uid="{0B3ACF1E-BC0F-4365-A4FD-4DECC98FDF4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Combate com Escudo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<sst xmlns="http://schemas.openxmlformats.org/spreadsheetml/2006/main" count="3608" uniqueCount="825">
  <si>
    <t>Obs: preencha os campos marcados em amarelo</t>
  </si>
  <si>
    <t>Nome</t>
  </si>
  <si>
    <t>Experiência</t>
  </si>
  <si>
    <t>Estágio</t>
  </si>
  <si>
    <t>Raça</t>
  </si>
  <si>
    <t>Anões</t>
  </si>
  <si>
    <t>Intelecto</t>
  </si>
  <si>
    <t>Aura</t>
  </si>
  <si>
    <t>Carisma</t>
  </si>
  <si>
    <t>Força</t>
  </si>
  <si>
    <t>Físico</t>
  </si>
  <si>
    <t>Agilidade</t>
  </si>
  <si>
    <t>Percepção</t>
  </si>
  <si>
    <t>Passagem de Estágio</t>
  </si>
  <si>
    <t>Guerreiro</t>
  </si>
  <si>
    <t>Profissão</t>
  </si>
  <si>
    <t>Sacerdote</t>
  </si>
  <si>
    <t>(Ordem de Crezir)</t>
  </si>
  <si>
    <t>Valor Sorteado</t>
  </si>
  <si>
    <t>EH</t>
  </si>
  <si>
    <t>(Academia de Infantaria)</t>
  </si>
  <si>
    <t>Elfos Dourados</t>
  </si>
  <si>
    <t>(Academia dos Arqueiro)</t>
  </si>
  <si>
    <t>Deus:</t>
  </si>
  <si>
    <t>Elfos Florestais</t>
  </si>
  <si>
    <t>(Academia dos Cavaleiros)</t>
  </si>
  <si>
    <t>Humanos</t>
  </si>
  <si>
    <t>(Academia dos Gladiadores)</t>
  </si>
  <si>
    <t>Pontos para Aquisição</t>
  </si>
  <si>
    <t>Meio-Elfos</t>
  </si>
  <si>
    <t>(Colégio Alquimico)</t>
  </si>
  <si>
    <t>Pequeninos</t>
  </si>
  <si>
    <t>(Colégio das llusões)</t>
  </si>
  <si>
    <t>Atributo Inicial</t>
  </si>
  <si>
    <t>Pontos Gastos</t>
  </si>
  <si>
    <t>Atributo Final</t>
  </si>
  <si>
    <t>1d10</t>
  </si>
  <si>
    <t>Ladino</t>
  </si>
  <si>
    <t>Mago</t>
  </si>
  <si>
    <t>Rastreador</t>
  </si>
  <si>
    <t>Bardo</t>
  </si>
  <si>
    <t>(Colégio do Conhecimento)</t>
  </si>
  <si>
    <t>(Colégio Elemental)</t>
  </si>
  <si>
    <t>(Colégio Naturalista)</t>
  </si>
  <si>
    <t>(Colégio Necromântico)</t>
  </si>
  <si>
    <t>X</t>
  </si>
  <si>
    <t>(Confraria dos Arautos)</t>
  </si>
  <si>
    <t>(Confraria dos Artistas)</t>
  </si>
  <si>
    <t>(Confraria dos Eruditos)</t>
  </si>
  <si>
    <t>(Guilda dos Assassinos)</t>
  </si>
  <si>
    <t>(Guilda dos Ladrões)</t>
  </si>
  <si>
    <t>(Guilda dos Piratas)</t>
  </si>
  <si>
    <t>(Ordem de Blator)</t>
  </si>
  <si>
    <t>(Ordem de Cambu)</t>
  </si>
  <si>
    <t>(Ordem de Crisagom)</t>
  </si>
  <si>
    <t>(Ordem de Cruine)</t>
  </si>
  <si>
    <t>Pontos Restantes -&gt;</t>
  </si>
  <si>
    <t>(Ordem de Ganis)</t>
  </si>
  <si>
    <t>(Ordem de Lena)</t>
  </si>
  <si>
    <t>(Ordem de Maira mon)</t>
  </si>
  <si>
    <t>(Ordem de Maira nil)</t>
  </si>
  <si>
    <t>(Ordem de Maira vet)</t>
  </si>
  <si>
    <t>(Ordem de Palier)</t>
  </si>
  <si>
    <t>(Ordem de Parom)</t>
  </si>
  <si>
    <t>(Ordem de Plandis)</t>
  </si>
  <si>
    <t>(Ordem de Selimon)</t>
  </si>
  <si>
    <t>Total =</t>
  </si>
  <si>
    <t>(Ordem de Sevides)</t>
  </si>
  <si>
    <t>(Trilha dos Caçadores)</t>
  </si>
  <si>
    <t>(Trilha dos Exploradores)</t>
  </si>
  <si>
    <t>(Trilha dos Guardiões)</t>
  </si>
  <si>
    <t>Habilidades</t>
  </si>
  <si>
    <t>Pontos para Aquisição:</t>
  </si>
  <si>
    <t>Habilidades Compradas:</t>
  </si>
  <si>
    <t>Pontos Restantes:</t>
  </si>
  <si>
    <t>Habilidades a comprar:</t>
  </si>
  <si>
    <t>Habilidade Especializada:</t>
  </si>
  <si>
    <t>Quant. Máxima</t>
  </si>
  <si>
    <t>Pontos</t>
  </si>
  <si>
    <t>Custo médio</t>
  </si>
  <si>
    <t>Quantidade média</t>
  </si>
  <si>
    <t>Profissional</t>
  </si>
  <si>
    <t>Restrito</t>
  </si>
  <si>
    <t>Nível</t>
  </si>
  <si>
    <t>Custo</t>
  </si>
  <si>
    <t>Ajuste</t>
  </si>
  <si>
    <t>Total</t>
  </si>
  <si>
    <t>Gasto</t>
  </si>
  <si>
    <t>Influência</t>
  </si>
  <si>
    <t>Arte</t>
  </si>
  <si>
    <t>Agricultura</t>
  </si>
  <si>
    <t>INT</t>
  </si>
  <si>
    <t>CAR</t>
  </si>
  <si>
    <t>Aplicar Esforço</t>
  </si>
  <si>
    <t>Carpintaria</t>
  </si>
  <si>
    <t>AGI</t>
  </si>
  <si>
    <t>Empatia</t>
  </si>
  <si>
    <t>Misticismo</t>
  </si>
  <si>
    <t>Etiqueta</t>
  </si>
  <si>
    <t>Seguir Trilhas</t>
  </si>
  <si>
    <t>PER</t>
  </si>
  <si>
    <t>Religião</t>
  </si>
  <si>
    <t>Liderança</t>
  </si>
  <si>
    <t>Furtar Objetos</t>
  </si>
  <si>
    <t>FIS</t>
  </si>
  <si>
    <t>Negociação</t>
  </si>
  <si>
    <t>Trabalhos Manuais</t>
  </si>
  <si>
    <t>Persuasão</t>
  </si>
  <si>
    <t>Manobras</t>
  </si>
  <si>
    <t>Conhecimento</t>
  </si>
  <si>
    <t>Escrita</t>
  </si>
  <si>
    <t>Habilidades Especializadas</t>
  </si>
  <si>
    <t>FOR</t>
  </si>
  <si>
    <t>Língua</t>
  </si>
  <si>
    <t>Malabarismo</t>
  </si>
  <si>
    <t>Sabedoria</t>
  </si>
  <si>
    <t>Subterfúgio</t>
  </si>
  <si>
    <t>Geral</t>
  </si>
  <si>
    <t>Lidar com Animais</t>
  </si>
  <si>
    <t>Média de custo</t>
  </si>
  <si>
    <t>Navegação</t>
  </si>
  <si>
    <t>Media de quantidade</t>
  </si>
  <si>
    <t>AUR</t>
  </si>
  <si>
    <t>Sobrevivência</t>
  </si>
  <si>
    <t>Tarefas Aperfeiçoadas</t>
  </si>
  <si>
    <t>Habilidades Aperfeiçoadas</t>
  </si>
  <si>
    <t>Combate</t>
  </si>
  <si>
    <t>Disparo Rápido</t>
  </si>
  <si>
    <t>-</t>
  </si>
  <si>
    <t>Profissões</t>
  </si>
  <si>
    <t>Tecnicas</t>
  </si>
  <si>
    <t>Dano Agravado</t>
  </si>
  <si>
    <t>For</t>
  </si>
  <si>
    <t>Pontos Aquisição</t>
  </si>
  <si>
    <t>Pontos Restantes</t>
  </si>
  <si>
    <t>Imprevisibilidade</t>
  </si>
  <si>
    <t>Per</t>
  </si>
  <si>
    <t>Arma</t>
  </si>
  <si>
    <t>Mag.</t>
  </si>
  <si>
    <t>Grupo</t>
  </si>
  <si>
    <t>Alcance</t>
  </si>
  <si>
    <t>L</t>
  </si>
  <si>
    <t>M</t>
  </si>
  <si>
    <t>P</t>
  </si>
  <si>
    <t>Arco Composto</t>
  </si>
  <si>
    <t>Machado de Batalha</t>
  </si>
  <si>
    <t>Espada</t>
  </si>
  <si>
    <t>Montante</t>
  </si>
  <si>
    <t>Lança Leve</t>
  </si>
  <si>
    <t>Punhal</t>
  </si>
  <si>
    <t>Porrete</t>
  </si>
  <si>
    <t>Raio Elétrico 1</t>
  </si>
  <si>
    <t>Nº</t>
  </si>
  <si>
    <t xml:space="preserve">Técnicas </t>
  </si>
  <si>
    <t>Categoria</t>
  </si>
  <si>
    <t>CD</t>
  </si>
  <si>
    <t>CI</t>
  </si>
  <si>
    <t>CL</t>
  </si>
  <si>
    <t>CLD</t>
  </si>
  <si>
    <t>EL</t>
  </si>
  <si>
    <t>CmE</t>
  </si>
  <si>
    <t>CmM</t>
  </si>
  <si>
    <t>Em</t>
  </si>
  <si>
    <t>PmA</t>
  </si>
  <si>
    <t>PmL</t>
  </si>
  <si>
    <t>PpB</t>
  </si>
  <si>
    <t>PpA</t>
  </si>
  <si>
    <t>CpE</t>
  </si>
  <si>
    <t>CpM</t>
  </si>
  <si>
    <t>Ep</t>
  </si>
  <si>
    <t>Pp</t>
  </si>
  <si>
    <t>Armaduras, Elmos e Escudos</t>
  </si>
  <si>
    <t>Cota de malha completa</t>
  </si>
  <si>
    <t>Escudo torre</t>
  </si>
  <si>
    <t>Elmo fechado</t>
  </si>
  <si>
    <t>Atributo</t>
  </si>
  <si>
    <t>Agi</t>
  </si>
  <si>
    <t>Outros Equipamento de Defesa</t>
  </si>
  <si>
    <t>Def</t>
  </si>
  <si>
    <t>Abs</t>
  </si>
  <si>
    <t>Aur</t>
  </si>
  <si>
    <t>Car</t>
  </si>
  <si>
    <t>Int</t>
  </si>
  <si>
    <t>Técnicas de Combate</t>
  </si>
  <si>
    <t>Técnicas Básicas</t>
  </si>
  <si>
    <t>Aparar</t>
  </si>
  <si>
    <t>Ataque Oportuno</t>
  </si>
  <si>
    <t>Carga</t>
  </si>
  <si>
    <t>Combate não Letal</t>
  </si>
  <si>
    <t>Combate Montado</t>
  </si>
  <si>
    <t>Concentração</t>
  </si>
  <si>
    <t>Desviar</t>
  </si>
  <si>
    <t>Esquiva</t>
  </si>
  <si>
    <t>Luta às Cegas</t>
  </si>
  <si>
    <t>Provocar</t>
  </si>
  <si>
    <t>Resistência à Dor</t>
  </si>
  <si>
    <t>Técnicas Restritas a Profissão</t>
  </si>
  <si>
    <t>Ambidestria</t>
  </si>
  <si>
    <t>Aprimorar</t>
  </si>
  <si>
    <t>Atirar em Movimento</t>
  </si>
  <si>
    <t>Atravessar o Oponente</t>
  </si>
  <si>
    <t>Disparo Certeiro</t>
  </si>
  <si>
    <t>Carga de Arremesso</t>
  </si>
  <si>
    <t>Combate com Escudo</t>
  </si>
  <si>
    <t>Golpe Duplo</t>
  </si>
  <si>
    <t>Conduzir o Oponente</t>
  </si>
  <si>
    <t>Remover Debilitações</t>
  </si>
  <si>
    <t>Contra-Ataque</t>
  </si>
  <si>
    <t>Resistência Extrema</t>
  </si>
  <si>
    <t xml:space="preserve"> </t>
  </si>
  <si>
    <t>Escolta</t>
  </si>
  <si>
    <t>Heroísmo</t>
  </si>
  <si>
    <t>Leitura da Batalha</t>
  </si>
  <si>
    <t>Pugilato</t>
  </si>
  <si>
    <t>Segundo Fôlego</t>
  </si>
  <si>
    <t>Voz de Comando</t>
  </si>
  <si>
    <t>Técnicas da Especialização</t>
  </si>
  <si>
    <t>Linha</t>
  </si>
  <si>
    <t>Sem Especialização</t>
  </si>
  <si>
    <t>Ajustar Disparo</t>
  </si>
  <si>
    <t>Animosidade</t>
  </si>
  <si>
    <t>Carga Montada</t>
  </si>
  <si>
    <t>Posicionamento</t>
  </si>
  <si>
    <t>Estilhaçar</t>
  </si>
  <si>
    <t>Combate com Arco</t>
  </si>
  <si>
    <t>Centaurizar</t>
  </si>
  <si>
    <t>Brutalizar</t>
  </si>
  <si>
    <t>Postura Defensiva</t>
  </si>
  <si>
    <t>Postura Ofensiva</t>
  </si>
  <si>
    <t>Força Interior</t>
  </si>
  <si>
    <t>Direcionamento</t>
  </si>
  <si>
    <t>Desequilibrar</t>
  </si>
  <si>
    <t>Golpe Giratório</t>
  </si>
  <si>
    <t>Defletir Ataque</t>
  </si>
  <si>
    <t>Golpe Letal</t>
  </si>
  <si>
    <t>Flechadas Múltiplas</t>
  </si>
  <si>
    <t>Expectativa</t>
  </si>
  <si>
    <t>Fúria</t>
  </si>
  <si>
    <t>Explorar Fraqueza</t>
  </si>
  <si>
    <t>Intimidar</t>
  </si>
  <si>
    <t>Inibir Ataque</t>
  </si>
  <si>
    <t>Mira</t>
  </si>
  <si>
    <t>Pressionar o Oponente</t>
  </si>
  <si>
    <t>Resguardar</t>
  </si>
  <si>
    <t>Retalhar</t>
  </si>
  <si>
    <t>Ricochetear</t>
  </si>
  <si>
    <t>Sangramento</t>
  </si>
  <si>
    <t>Técnicas</t>
  </si>
  <si>
    <t>A</t>
  </si>
  <si>
    <t>E</t>
  </si>
  <si>
    <t>H</t>
  </si>
  <si>
    <t>l</t>
  </si>
  <si>
    <t>m</t>
  </si>
  <si>
    <t>p</t>
  </si>
  <si>
    <t>Modificador</t>
  </si>
  <si>
    <t>Precisão</t>
  </si>
  <si>
    <t>2</t>
  </si>
  <si>
    <t>200m</t>
  </si>
  <si>
    <t>2m</t>
  </si>
  <si>
    <t>0</t>
  </si>
  <si>
    <t>3</t>
  </si>
  <si>
    <t>1</t>
  </si>
  <si>
    <t>-4</t>
  </si>
  <si>
    <t>16</t>
  </si>
  <si>
    <t>12</t>
  </si>
  <si>
    <t>4</t>
  </si>
  <si>
    <t>Ataque</t>
  </si>
  <si>
    <t>Arco de Guerra</t>
  </si>
  <si>
    <t>160m</t>
  </si>
  <si>
    <t>20</t>
  </si>
  <si>
    <t>15</t>
  </si>
  <si>
    <t>10</t>
  </si>
  <si>
    <t>5</t>
  </si>
  <si>
    <t>Perícia</t>
  </si>
  <si>
    <t>Arco Longo Élfico</t>
  </si>
  <si>
    <t>300m</t>
  </si>
  <si>
    <t>24</t>
  </si>
  <si>
    <t>6</t>
  </si>
  <si>
    <t>Proteção</t>
  </si>
  <si>
    <t>Arco Simples</t>
  </si>
  <si>
    <t>120m</t>
  </si>
  <si>
    <t>9</t>
  </si>
  <si>
    <t>Arpão</t>
  </si>
  <si>
    <t>30m</t>
  </si>
  <si>
    <t>lm</t>
  </si>
  <si>
    <t>-3</t>
  </si>
  <si>
    <t>Axa de Armas</t>
  </si>
  <si>
    <t>Suporte</t>
  </si>
  <si>
    <t>Besta</t>
  </si>
  <si>
    <t>50m</t>
  </si>
  <si>
    <t>Besta Pesada</t>
  </si>
  <si>
    <t>140m</t>
  </si>
  <si>
    <t>-1</t>
  </si>
  <si>
    <t>Agressão</t>
  </si>
  <si>
    <t>Boleadeira</t>
  </si>
  <si>
    <t>20m</t>
  </si>
  <si>
    <t>Bumerangue</t>
  </si>
  <si>
    <t>40m</t>
  </si>
  <si>
    <t>Bumerangue de Corte</t>
  </si>
  <si>
    <t>Cajado</t>
  </si>
  <si>
    <t>Cimitarra</t>
  </si>
  <si>
    <t>Postura</t>
  </si>
  <si>
    <t>Clava</t>
  </si>
  <si>
    <t>EM</t>
  </si>
  <si>
    <t>Combate Desarmado</t>
  </si>
  <si>
    <t>-2</t>
  </si>
  <si>
    <t>.</t>
  </si>
  <si>
    <t>Espada de Mão e Meia</t>
  </si>
  <si>
    <t>Espada de Mão e Meia (com duas mãos)</t>
  </si>
  <si>
    <t>Faca</t>
  </si>
  <si>
    <t>Funda Projétil de Metal</t>
  </si>
  <si>
    <t>60m</t>
  </si>
  <si>
    <t>Funda Projétil de Pedra</t>
  </si>
  <si>
    <t>Gládio</t>
  </si>
  <si>
    <t>Lança de Cavalaria</t>
  </si>
  <si>
    <t>PP</t>
  </si>
  <si>
    <t>Lança de Guarda</t>
  </si>
  <si>
    <t>Lança de Justa</t>
  </si>
  <si>
    <t>Lança Pesada</t>
  </si>
  <si>
    <t>Maça</t>
  </si>
  <si>
    <t>Maça de Armas</t>
  </si>
  <si>
    <t>Machadinha</t>
  </si>
  <si>
    <t>25m</t>
  </si>
  <si>
    <t>Machado</t>
  </si>
  <si>
    <t>Machado Crescente</t>
  </si>
  <si>
    <t>Machado de Guerra</t>
  </si>
  <si>
    <t>Machado de Guerra (com duas mãos)</t>
  </si>
  <si>
    <t>Malho</t>
  </si>
  <si>
    <t>Mangual</t>
  </si>
  <si>
    <t>EP</t>
  </si>
  <si>
    <t>Mangual (com duas mãos)</t>
  </si>
  <si>
    <t>Mangual Leve</t>
  </si>
  <si>
    <t>Manopla</t>
  </si>
  <si>
    <t>Marreta de Guerra</t>
  </si>
  <si>
    <t>Martelo de Guerra</t>
  </si>
  <si>
    <t>Rapieira</t>
  </si>
  <si>
    <t>Rede</t>
  </si>
  <si>
    <t>5m</t>
  </si>
  <si>
    <t>Sabre Élfico</t>
  </si>
  <si>
    <t>Tridente</t>
  </si>
  <si>
    <t>Escudo Pequeno</t>
  </si>
  <si>
    <t>ESC</t>
  </si>
  <si>
    <t>Escudo Médio</t>
  </si>
  <si>
    <t>Escudo Grande</t>
  </si>
  <si>
    <t>Bola de Fogo 1</t>
  </si>
  <si>
    <t>Magia</t>
  </si>
  <si>
    <t>Bola de Fogo 2</t>
  </si>
  <si>
    <t>Bola de Fogo 3</t>
  </si>
  <si>
    <t>Bola de Fogo 5</t>
  </si>
  <si>
    <t>Bola de Fogo 7</t>
  </si>
  <si>
    <t>Bola de Fogo 9</t>
  </si>
  <si>
    <t>Dardos de Gelo 1</t>
  </si>
  <si>
    <t>Dardos de Gelo 3</t>
  </si>
  <si>
    <t>Dardos de Gelo 5</t>
  </si>
  <si>
    <t>Dardos de Gelo 7</t>
  </si>
  <si>
    <t>Dardos de Gelo 9</t>
  </si>
  <si>
    <t>Raio Elétrico 2</t>
  </si>
  <si>
    <t>15m</t>
  </si>
  <si>
    <t>Raio Elétrico 4</t>
  </si>
  <si>
    <t>Raio Elétrico 6</t>
  </si>
  <si>
    <t>Raio Elétrico 8</t>
  </si>
  <si>
    <t>75m</t>
  </si>
  <si>
    <t>Raio Elétrico 10</t>
  </si>
  <si>
    <t>100m</t>
  </si>
  <si>
    <t>pontos gastos</t>
  </si>
  <si>
    <t>Magias</t>
  </si>
  <si>
    <t>Pontos p/ Aquisição:</t>
  </si>
  <si>
    <t>Abrigo</t>
  </si>
  <si>
    <t>Armadilha Natural</t>
  </si>
  <si>
    <t>Benção Selvagem</t>
  </si>
  <si>
    <t>Aprimorar Habilidades</t>
  </si>
  <si>
    <t>Amizade</t>
  </si>
  <si>
    <t>Aura Ameaçadora</t>
  </si>
  <si>
    <t>Ausência</t>
  </si>
  <si>
    <t>Aura Emocional</t>
  </si>
  <si>
    <t>Apelo</t>
  </si>
  <si>
    <t>Área de Paz</t>
  </si>
  <si>
    <t>Auxílio Natural</t>
  </si>
  <si>
    <t>Bênção</t>
  </si>
  <si>
    <t>Avaliação</t>
  </si>
  <si>
    <t>Ato Falho</t>
  </si>
  <si>
    <t>Corrente</t>
  </si>
  <si>
    <t>Anulação Mística</t>
  </si>
  <si>
    <t>Aura Divina</t>
  </si>
  <si>
    <t>Ataque Impetuoso</t>
  </si>
  <si>
    <t>Animação Vegetal</t>
  </si>
  <si>
    <t>Aeroataque</t>
  </si>
  <si>
    <t>Assombração</t>
  </si>
  <si>
    <t>Animação Metálica</t>
  </si>
  <si>
    <t>Adestramento</t>
  </si>
  <si>
    <t>Arqueirismo</t>
  </si>
  <si>
    <t>Convocação Animal</t>
  </si>
  <si>
    <t>Conhecimento Linguístico</t>
  </si>
  <si>
    <t>Canção do Animo</t>
  </si>
  <si>
    <t>Canção de Alento</t>
  </si>
  <si>
    <t>Boato</t>
  </si>
  <si>
    <t>Cobertura</t>
  </si>
  <si>
    <t>Comunhão Natural</t>
  </si>
  <si>
    <t>Bravura</t>
  </si>
  <si>
    <t>Campo abençoado</t>
  </si>
  <si>
    <t>Auxílio Incerto</t>
  </si>
  <si>
    <t>Curas Espirituais</t>
  </si>
  <si>
    <t>Conjurar objetos</t>
  </si>
  <si>
    <t>Análise</t>
  </si>
  <si>
    <t>Aeromanipulação</t>
  </si>
  <si>
    <t>Alucinação</t>
  </si>
  <si>
    <t>Círculo de Proteção</t>
  </si>
  <si>
    <t>Armadura Natural</t>
  </si>
  <si>
    <t>Criptograma Místico</t>
  </si>
  <si>
    <t>Magia (Básica)</t>
  </si>
  <si>
    <t>Magia (Total)</t>
  </si>
  <si>
    <t>Destreza Animal</t>
  </si>
  <si>
    <t>Conhecimento Natural</t>
  </si>
  <si>
    <t>Distração</t>
  </si>
  <si>
    <t>Canção do Sono</t>
  </si>
  <si>
    <t>Contatos musicais</t>
  </si>
  <si>
    <t>Convivência</t>
  </si>
  <si>
    <t>Curas Físicas</t>
  </si>
  <si>
    <t>Comando de Paz</t>
  </si>
  <si>
    <t>Controle Climático</t>
  </si>
  <si>
    <t>Convocação</t>
  </si>
  <si>
    <t>Azar</t>
  </si>
  <si>
    <t>Detectar Intenção</t>
  </si>
  <si>
    <t>Controle Mecânico</t>
  </si>
  <si>
    <t>Bola de Fogo</t>
  </si>
  <si>
    <t>Armadura Elemental</t>
  </si>
  <si>
    <t>Armadilha</t>
  </si>
  <si>
    <t>Controle</t>
  </si>
  <si>
    <t>Ataque Térmico</t>
  </si>
  <si>
    <t>Detecção de Magia</t>
  </si>
  <si>
    <t>Assimilação</t>
  </si>
  <si>
    <t>Bote</t>
  </si>
  <si>
    <t>Força Mútua</t>
  </si>
  <si>
    <t>Deslocamento Natural</t>
  </si>
  <si>
    <t>Canção do Tormento</t>
  </si>
  <si>
    <t>Curas Heroicas</t>
  </si>
  <si>
    <t>Elo Empático</t>
  </si>
  <si>
    <t>Fogo Divino</t>
  </si>
  <si>
    <t>Ira Divina</t>
  </si>
  <si>
    <t>Contatos Mentais</t>
  </si>
  <si>
    <t>Barreira Mística</t>
  </si>
  <si>
    <t>Criação</t>
  </si>
  <si>
    <t>Biogerminação</t>
  </si>
  <si>
    <t>Domínio Mental</t>
  </si>
  <si>
    <t>Aura Mágica</t>
  </si>
  <si>
    <t>Camuflagem</t>
  </si>
  <si>
    <t>Caçada Marcada</t>
  </si>
  <si>
    <t>Habilidade Animal</t>
  </si>
  <si>
    <t>Fascínio</t>
  </si>
  <si>
    <t>Identificação</t>
  </si>
  <si>
    <t>Leitura</t>
  </si>
  <si>
    <t>Coordenação</t>
  </si>
  <si>
    <t>Covardia</t>
  </si>
  <si>
    <t>Lâmina de Luz</t>
  </si>
  <si>
    <t>Fabricação Divina</t>
  </si>
  <si>
    <t>Desintegração</t>
  </si>
  <si>
    <t>Dardos de Gelo</t>
  </si>
  <si>
    <t>Clarividência</t>
  </si>
  <si>
    <t>Degeneração Física</t>
  </si>
  <si>
    <t>Chuva Ácida</t>
  </si>
  <si>
    <t>Escrituras Místicas</t>
  </si>
  <si>
    <t>Bloqueio</t>
  </si>
  <si>
    <t>Despistamento</t>
  </si>
  <si>
    <t>Herbologia</t>
  </si>
  <si>
    <t>Lendas</t>
  </si>
  <si>
    <t>Leitura Labial</t>
  </si>
  <si>
    <t>Leitura de Hábitos</t>
  </si>
  <si>
    <t>Esconjuração</t>
  </si>
  <si>
    <t>Forma Fluida</t>
  </si>
  <si>
    <t>Esplendor</t>
  </si>
  <si>
    <t>Manipulação de Luz</t>
  </si>
  <si>
    <t>Forma de Pedra</t>
  </si>
  <si>
    <t>Doenças</t>
  </si>
  <si>
    <t>Conjuração Natural</t>
  </si>
  <si>
    <t>Esquecimento</t>
  </si>
  <si>
    <t>Cataclisma</t>
  </si>
  <si>
    <t>Dominação Animal</t>
  </si>
  <si>
    <t>Faro</t>
  </si>
  <si>
    <t>Licantropia Lupina</t>
  </si>
  <si>
    <t>Linguagem</t>
  </si>
  <si>
    <t>Ruído</t>
  </si>
  <si>
    <t>Manipular Confiança</t>
  </si>
  <si>
    <t>Lenda Viva</t>
  </si>
  <si>
    <t>Maldições</t>
  </si>
  <si>
    <t>Escudo Protetor</t>
  </si>
  <si>
    <t>Hidromanipulação</t>
  </si>
  <si>
    <t>Dádivas da Guerra</t>
  </si>
  <si>
    <t>Necroconhecimento</t>
  </si>
  <si>
    <t>Ícone Sagrado</t>
  </si>
  <si>
    <t>Invisibilidade</t>
  </si>
  <si>
    <t>Domínio</t>
  </si>
  <si>
    <t>Lágrima de Dragão</t>
  </si>
  <si>
    <t>Conversão Energética</t>
  </si>
  <si>
    <t>Elo Animal</t>
  </si>
  <si>
    <t>Garras</t>
  </si>
  <si>
    <t>Mimetismo Animal</t>
  </si>
  <si>
    <t>Memorização</t>
  </si>
  <si>
    <t>Tensão</t>
  </si>
  <si>
    <t>Motivação</t>
  </si>
  <si>
    <t>Perspicácia</t>
  </si>
  <si>
    <t>Ordens</t>
  </si>
  <si>
    <t>Proteção Divina</t>
  </si>
  <si>
    <t>Hidrotolerância</t>
  </si>
  <si>
    <t>Modificar Espírito</t>
  </si>
  <si>
    <t>Necropotência</t>
  </si>
  <si>
    <t>Levitação</t>
  </si>
  <si>
    <t>Elemental da Água</t>
  </si>
  <si>
    <t>Escuridão</t>
  </si>
  <si>
    <t>Desertificação</t>
  </si>
  <si>
    <t>Encantamento</t>
  </si>
  <si>
    <t>Intuição</t>
  </si>
  <si>
    <t>Pele de Arvore</t>
  </si>
  <si>
    <t>Quebra de Encantos</t>
  </si>
  <si>
    <t>Purificação</t>
  </si>
  <si>
    <t>Força Sagrada</t>
  </si>
  <si>
    <t>Primor</t>
  </si>
  <si>
    <t>Proteção Mental</t>
  </si>
  <si>
    <t>Piroproteção</t>
  </si>
  <si>
    <t>Forçar Disputa</t>
  </si>
  <si>
    <t>Onda Destrutiva</t>
  </si>
  <si>
    <t>Geomanipulação</t>
  </si>
  <si>
    <t>Elemental do Ar</t>
  </si>
  <si>
    <t>Ilusões</t>
  </si>
  <si>
    <t>Marca Arcana</t>
  </si>
  <si>
    <t>Encolhimento</t>
  </si>
  <si>
    <t>Olhar do Predador</t>
  </si>
  <si>
    <t>Proteção Natural</t>
  </si>
  <si>
    <t>Sedução</t>
  </si>
  <si>
    <t>Recuperação Física</t>
  </si>
  <si>
    <t>Ressurreição</t>
  </si>
  <si>
    <t>Presença Intimidadora</t>
  </si>
  <si>
    <t>Relâmpagos</t>
  </si>
  <si>
    <t>Obstinação</t>
  </si>
  <si>
    <t>Mutação</t>
  </si>
  <si>
    <t>Elemental do Fogo</t>
  </si>
  <si>
    <t>Imagem</t>
  </si>
  <si>
    <t>Medo</t>
  </si>
  <si>
    <t>Domínio Natural</t>
  </si>
  <si>
    <t>Proteção Animal</t>
  </si>
  <si>
    <t>Rastreamento</t>
  </si>
  <si>
    <t>Sentido Natural</t>
  </si>
  <si>
    <t>Orientação</t>
  </si>
  <si>
    <t>Silêncio</t>
  </si>
  <si>
    <t>Regeneração</t>
  </si>
  <si>
    <t>Restauração</t>
  </si>
  <si>
    <t>Previsibilidade</t>
  </si>
  <si>
    <t>Resistência</t>
  </si>
  <si>
    <t>Marca da Morte</t>
  </si>
  <si>
    <t>Elemental da Terra</t>
  </si>
  <si>
    <t>Escudo Térmico</t>
  </si>
  <si>
    <t>Onda Psíquica</t>
  </si>
  <si>
    <t>Escudo Místico</t>
  </si>
  <si>
    <t>Vigília</t>
  </si>
  <si>
    <t>Ventrioloquismo</t>
  </si>
  <si>
    <t>Sacrifício</t>
  </si>
  <si>
    <t>Runas</t>
  </si>
  <si>
    <t>Santuário Natural</t>
  </si>
  <si>
    <t>Raio Elétrico</t>
  </si>
  <si>
    <t>Necroanimação</t>
  </si>
  <si>
    <t>Feixes Incandescentes</t>
  </si>
  <si>
    <t>Plano Mística</t>
  </si>
  <si>
    <t>Explosão Mística</t>
  </si>
  <si>
    <t>Visão de Cena</t>
  </si>
  <si>
    <t>Vínculo Vital</t>
  </si>
  <si>
    <t>Serenidade</t>
  </si>
  <si>
    <t>Velocidade</t>
  </si>
  <si>
    <t>Unidade Natural</t>
  </si>
  <si>
    <t>Sagração</t>
  </si>
  <si>
    <t>Sexto Sentido</t>
  </si>
  <si>
    <t>Ritual de Sangue</t>
  </si>
  <si>
    <t>Sono</t>
  </si>
  <si>
    <t>Geoproteção</t>
  </si>
  <si>
    <t>Pesadelo</t>
  </si>
  <si>
    <t>Fitogênese</t>
  </si>
  <si>
    <t>Visão Animal</t>
  </si>
  <si>
    <t>Visão Térmica</t>
  </si>
  <si>
    <t>Vigor</t>
  </si>
  <si>
    <t>Ser de Água</t>
  </si>
  <si>
    <t>Visão de Batalhas</t>
  </si>
  <si>
    <t>Visão Noturna</t>
  </si>
  <si>
    <t>Sorte</t>
  </si>
  <si>
    <t>Telecinese</t>
  </si>
  <si>
    <t>Possessão</t>
  </si>
  <si>
    <t>Paralisia</t>
  </si>
  <si>
    <t>Projeção Sensorial</t>
  </si>
  <si>
    <t>Geoanimação</t>
  </si>
  <si>
    <t>Transformação</t>
  </si>
  <si>
    <t>Meteoros</t>
  </si>
  <si>
    <t>Projeção</t>
  </si>
  <si>
    <t>Prisão Vegetal</t>
  </si>
  <si>
    <t>Projeção Mental</t>
  </si>
  <si>
    <t>Libertação</t>
  </si>
  <si>
    <t>Transporte Dimencional</t>
  </si>
  <si>
    <t>Pseudoconsciência</t>
  </si>
  <si>
    <t>Proteção Vegetal</t>
  </si>
  <si>
    <t>Mutualidade</t>
  </si>
  <si>
    <t>Piromanipulação</t>
  </si>
  <si>
    <t>Pseudomatéria</t>
  </si>
  <si>
    <t>Putrefação</t>
  </si>
  <si>
    <t>Raízes Místicas</t>
  </si>
  <si>
    <t>Refletir</t>
  </si>
  <si>
    <t>Prisão</t>
  </si>
  <si>
    <t>Sugestão</t>
  </si>
  <si>
    <t>Toque Gélido</t>
  </si>
  <si>
    <t>Réplicas</t>
  </si>
  <si>
    <t>Resistência Elemental</t>
  </si>
  <si>
    <t>Ventriloquismo</t>
  </si>
  <si>
    <t>Sósia</t>
  </si>
  <si>
    <t>Retenção Mágica</t>
  </si>
  <si>
    <t>Retorno</t>
  </si>
  <si>
    <t>Vínculo</t>
  </si>
  <si>
    <t>Terremoto</t>
  </si>
  <si>
    <t>Visão Mística</t>
  </si>
  <si>
    <t>Transmutação</t>
  </si>
  <si>
    <t>Magia (especializada)</t>
  </si>
  <si>
    <t>Pertences &amp; Afins</t>
  </si>
  <si>
    <t>Pertences</t>
  </si>
  <si>
    <t>Dinheiro</t>
  </si>
  <si>
    <t>Moedas de Cobre</t>
  </si>
  <si>
    <t>Moedas de Prata</t>
  </si>
  <si>
    <t>Moedas de Ouro</t>
  </si>
  <si>
    <t>Nome:</t>
  </si>
  <si>
    <t>Estágio:</t>
  </si>
  <si>
    <t>Raça:</t>
  </si>
  <si>
    <t>Experiência:</t>
  </si>
  <si>
    <t xml:space="preserve">Profissão: </t>
  </si>
  <si>
    <t>Atributos Básicos</t>
  </si>
  <si>
    <t>Caracterizações</t>
  </si>
  <si>
    <t>Atributos Secundários</t>
  </si>
  <si>
    <t>Resistência Física</t>
  </si>
  <si>
    <t>Resistência à Magia</t>
  </si>
  <si>
    <t>F.A.</t>
  </si>
  <si>
    <t>Manobra</t>
  </si>
  <si>
    <t>Influencia</t>
  </si>
  <si>
    <t>Karma</t>
  </si>
  <si>
    <t>Total na arma</t>
  </si>
  <si>
    <t>Alcan.</t>
  </si>
  <si>
    <t>EF</t>
  </si>
  <si>
    <t>Bonus Acerto</t>
  </si>
  <si>
    <t>Bonus Dano</t>
  </si>
  <si>
    <t>Equipamento de Defesa / Absorção</t>
  </si>
  <si>
    <t>Defesa</t>
  </si>
  <si>
    <t>Ativa</t>
  </si>
  <si>
    <t>Passiva</t>
  </si>
  <si>
    <t>DEF Normal</t>
  </si>
  <si>
    <t>Def Mágica</t>
  </si>
  <si>
    <t>ABS Nor</t>
  </si>
  <si>
    <t>ABS MAG</t>
  </si>
  <si>
    <t>Tagmar- Ficha Automatizada 3.01 - Rev 2</t>
  </si>
  <si>
    <t>EF Bas.</t>
  </si>
  <si>
    <t>Equipamento de Defesa</t>
  </si>
  <si>
    <t>Tipo de Defesa</t>
  </si>
  <si>
    <t>Abreviatura</t>
  </si>
  <si>
    <t>Defesa Base</t>
  </si>
  <si>
    <t>Absorção</t>
  </si>
  <si>
    <t>Nada</t>
  </si>
  <si>
    <t>Leve</t>
  </si>
  <si>
    <t>Couro leve</t>
  </si>
  <si>
    <t>Couro rígido</t>
  </si>
  <si>
    <t>Média</t>
  </si>
  <si>
    <t>Cota de malha parcial</t>
  </si>
  <si>
    <t>Couraça metálica parcial</t>
  </si>
  <si>
    <t>Pesada</t>
  </si>
  <si>
    <t>Couraça metálica completa</t>
  </si>
  <si>
    <t>Escudo pequeno</t>
  </si>
  <si>
    <t>---</t>
  </si>
  <si>
    <t>Escudo grande</t>
  </si>
  <si>
    <t>Elmo aberto</t>
  </si>
  <si>
    <t>Especializa</t>
  </si>
  <si>
    <t>Arte e Etiqueta</t>
  </si>
  <si>
    <t>EH Básica</t>
  </si>
  <si>
    <t>Grupos Penalizados</t>
  </si>
  <si>
    <t>Nenhuma</t>
  </si>
  <si>
    <t>Nenhum</t>
  </si>
  <si>
    <t>Ambidestria*</t>
  </si>
  <si>
    <t>Aparar*</t>
  </si>
  <si>
    <t>Ataque de Surpresa*</t>
  </si>
  <si>
    <t>Ataque Oportuno*</t>
  </si>
  <si>
    <t>Atirar em Movimento*</t>
  </si>
  <si>
    <t>Carga*</t>
  </si>
  <si>
    <t>Combate Montado*</t>
  </si>
  <si>
    <t>Combate não Letal*</t>
  </si>
  <si>
    <t>Esquiva*</t>
  </si>
  <si>
    <t>Luta às Cegas*</t>
  </si>
  <si>
    <t>Resistência à Dor*</t>
  </si>
  <si>
    <t>Deuses</t>
  </si>
  <si>
    <t>Blator</t>
  </si>
  <si>
    <t>Cambu</t>
  </si>
  <si>
    <t>Crezir</t>
  </si>
  <si>
    <t>Crisagom</t>
  </si>
  <si>
    <t>Cruine</t>
  </si>
  <si>
    <t>Ganis</t>
  </si>
  <si>
    <t>Lena</t>
  </si>
  <si>
    <t>Liris</t>
  </si>
  <si>
    <t>Maira mon</t>
  </si>
  <si>
    <t>Maira nil</t>
  </si>
  <si>
    <t>Maira vet</t>
  </si>
  <si>
    <t>Palier</t>
  </si>
  <si>
    <t>Parom</t>
  </si>
  <si>
    <t>Plandis</t>
  </si>
  <si>
    <t>Quiris</t>
  </si>
  <si>
    <t>Selimon</t>
  </si>
  <si>
    <t>Sevides</t>
  </si>
  <si>
    <t>FA</t>
  </si>
  <si>
    <t>Dano (%)</t>
  </si>
  <si>
    <t>Defesa
Ativa</t>
  </si>
  <si>
    <t>Arma/Magia</t>
  </si>
  <si>
    <t>Tipo</t>
  </si>
  <si>
    <t>D</t>
  </si>
  <si>
    <t>Outros equipamentos</t>
  </si>
  <si>
    <t>EF sem contar a Absorção</t>
  </si>
  <si>
    <t/>
  </si>
  <si>
    <t>Inibir Ataques</t>
  </si>
  <si>
    <t>Contra-ataque</t>
  </si>
  <si>
    <t>Fis</t>
  </si>
  <si>
    <t>Combate Não Letal</t>
  </si>
  <si>
    <t>Relâmpagos 1</t>
  </si>
  <si>
    <t>Relâmpagos 2</t>
  </si>
  <si>
    <t>Relâmpagos 4</t>
  </si>
  <si>
    <t>Relâmpagos 6</t>
  </si>
  <si>
    <t>Relâmpagos 8</t>
  </si>
  <si>
    <t>Relâmpagos 10</t>
  </si>
  <si>
    <t>Meteoros 1</t>
  </si>
  <si>
    <t>Meteoros 2</t>
  </si>
  <si>
    <t>Meteoros 4</t>
  </si>
  <si>
    <t>Meteoros 6</t>
  </si>
  <si>
    <t>Meteoros 8</t>
  </si>
  <si>
    <t>Meteoros 10</t>
  </si>
  <si>
    <t>Feixes Incandescentes 1</t>
  </si>
  <si>
    <t>Feixes Incandescentes 3</t>
  </si>
  <si>
    <t>Feixes Incandescentes 5</t>
  </si>
  <si>
    <t>Feixes Incandescentes 7</t>
  </si>
  <si>
    <t>Feixes Incandescentes 9</t>
  </si>
  <si>
    <t>Energia Infernal 1</t>
  </si>
  <si>
    <t>Energia Infernal</t>
  </si>
  <si>
    <t>Energia Infernal 2</t>
  </si>
  <si>
    <t>Energia Infernal 3</t>
  </si>
  <si>
    <t>Energia Infernal 5</t>
  </si>
  <si>
    <t>Energia Infernal 7</t>
  </si>
  <si>
    <t>Energia Infernal 9</t>
  </si>
  <si>
    <t>Cataclisma 1</t>
  </si>
  <si>
    <t>Cataclisma 2</t>
  </si>
  <si>
    <t>Cataclisma 4</t>
  </si>
  <si>
    <t>Cataclisma 6</t>
  </si>
  <si>
    <t>Cataclisma 8</t>
  </si>
  <si>
    <t>Cataclisma 10</t>
  </si>
  <si>
    <t>Profissões Proibidas</t>
  </si>
  <si>
    <t>Custo básico</t>
  </si>
  <si>
    <r>
      <t>Aplicar Esforço</t>
    </r>
    <r>
      <rPr>
        <b/>
        <sz val="11"/>
        <color rgb="FF333333"/>
        <rFont val="Verdana"/>
        <family val="2"/>
      </rPr>
      <t>♘</t>
    </r>
  </si>
  <si>
    <r>
      <t>Corrida</t>
    </r>
    <r>
      <rPr>
        <b/>
        <sz val="11"/>
        <color rgb="FF333333"/>
        <rFont val="Verdana"/>
        <family val="2"/>
      </rPr>
      <t>♘</t>
    </r>
  </si>
  <si>
    <r>
      <t>Escalar Superfícies</t>
    </r>
    <r>
      <rPr>
        <b/>
        <sz val="11"/>
        <color rgb="FF333333"/>
        <rFont val="Verdana"/>
        <family val="2"/>
      </rPr>
      <t>♘</t>
    </r>
  </si>
  <si>
    <r>
      <t>Montar Animais</t>
    </r>
    <r>
      <rPr>
        <b/>
        <sz val="11"/>
        <color rgb="FF333333"/>
        <rFont val="Verdana"/>
        <family val="2"/>
      </rPr>
      <t>♘</t>
    </r>
  </si>
  <si>
    <r>
      <t>Acrobacias</t>
    </r>
    <r>
      <rPr>
        <b/>
        <sz val="11"/>
        <color rgb="FF333333"/>
        <rFont val="Verdana"/>
        <family val="2"/>
      </rPr>
      <t>♘</t>
    </r>
    <r>
      <rPr>
        <sz val="10"/>
        <color indexed="63"/>
        <rFont val="Verdana"/>
        <family val="2"/>
      </rPr>
      <t>𐂫</t>
    </r>
  </si>
  <si>
    <r>
      <t>Natação</t>
    </r>
    <r>
      <rPr>
        <b/>
        <sz val="11"/>
        <color rgb="FF333333"/>
        <rFont val="Verdana"/>
        <family val="2"/>
      </rPr>
      <t>♘</t>
    </r>
    <r>
      <rPr>
        <sz val="10"/>
        <color indexed="63"/>
        <rFont val="Verdana"/>
        <family val="2"/>
      </rPr>
      <t>𐂫</t>
    </r>
  </si>
  <si>
    <t>Escapar 𐂫</t>
  </si>
  <si>
    <t>Ações Furtivas 𐂫</t>
  </si>
  <si>
    <t>Sensitividade 𐂫</t>
  </si>
  <si>
    <r>
      <t>Malabarismo</t>
    </r>
    <r>
      <rPr>
        <b/>
        <sz val="11"/>
        <color rgb="FF333333"/>
        <rFont val="Verdana"/>
        <family val="2"/>
      </rPr>
      <t>♘</t>
    </r>
    <r>
      <rPr>
        <sz val="9"/>
        <color rgb="FF333333"/>
        <rFont val="Verdana"/>
        <family val="2"/>
      </rPr>
      <t>🪖</t>
    </r>
  </si>
  <si>
    <r>
      <t xml:space="preserve">Jogatina </t>
    </r>
    <r>
      <rPr>
        <sz val="9"/>
        <rFont val="Verdana"/>
        <family val="2"/>
      </rPr>
      <t>🪖</t>
    </r>
  </si>
  <si>
    <r>
      <t xml:space="preserve">Furtar Objetos </t>
    </r>
    <r>
      <rPr>
        <sz val="9"/>
        <rFont val="Verdana"/>
        <family val="2"/>
      </rPr>
      <t>🪖</t>
    </r>
  </si>
  <si>
    <r>
      <t xml:space="preserve">Usar os Sentidos </t>
    </r>
    <r>
      <rPr>
        <sz val="9"/>
        <color rgb="FF333333"/>
        <rFont val="Verdana"/>
        <family val="2"/>
      </rPr>
      <t>🪖</t>
    </r>
  </si>
  <si>
    <r>
      <t xml:space="preserve">Seguir Trilhas </t>
    </r>
    <r>
      <rPr>
        <sz val="9"/>
        <color rgb="FF333333"/>
        <rFont val="Verdana"/>
        <family val="2"/>
      </rPr>
      <t>🪖</t>
    </r>
  </si>
  <si>
    <t>Bonûs Mágico</t>
  </si>
  <si>
    <t>👨‍🎓sim</t>
  </si>
  <si>
    <t>Extrair Informação</t>
  </si>
  <si>
    <t>Trabalho em Metal</t>
  </si>
  <si>
    <t>Engenharia 🚫</t>
  </si>
  <si>
    <t>Operações de Cerco 🚫</t>
  </si>
  <si>
    <t>Náutica 🚫</t>
  </si>
  <si>
    <t>Códigos 🚫</t>
  </si>
  <si>
    <t>Destravar Fechaduras 🚫</t>
  </si>
  <si>
    <t>Enganação 🚫</t>
  </si>
  <si>
    <r>
      <t xml:space="preserve">Manusear Armadilhas </t>
    </r>
    <r>
      <rPr>
        <sz val="9"/>
        <color rgb="FF333333"/>
        <rFont val="Verdana"/>
        <family val="2"/>
      </rPr>
      <t>🪖</t>
    </r>
    <r>
      <rPr>
        <sz val="10"/>
        <color indexed="63"/>
        <rFont val="Verdana"/>
        <family val="2"/>
      </rPr>
      <t xml:space="preserve"> 🚫</t>
    </r>
  </si>
  <si>
    <t>Venefício 🚫</t>
  </si>
  <si>
    <t>Medicina 🚫</t>
  </si>
  <si>
    <t>Escrita 🚫</t>
  </si>
  <si>
    <t>Legenda:</t>
  </si>
  <si>
    <t xml:space="preserve">🚫 não é possível utilizar a Habilidade sem ter nível </t>
  </si>
  <si>
    <t xml:space="preserve">👨‍🎓é uma Habilidade restrita.  É necessário um mestre para aprendê-la. </t>
  </si>
  <si>
    <t>𐂫 a Habilidade possui penalidades por uso de armadura</t>
  </si>
  <si>
    <t>🪖a Habilidade possui penalidades por uso de elmo</t>
  </si>
  <si>
    <t>♘a Habilidade possui penalidades por carga</t>
  </si>
  <si>
    <t>Escudo Torre</t>
  </si>
  <si>
    <t>Anão</t>
  </si>
  <si>
    <t>Elfo Dourado</t>
  </si>
  <si>
    <t>Elfo Florestal</t>
  </si>
  <si>
    <t>Meio-Elfo</t>
  </si>
  <si>
    <t>Pequenino</t>
  </si>
  <si>
    <t>Humano</t>
  </si>
  <si>
    <t>Anão|Mago</t>
  </si>
  <si>
    <t>Anão|Rastreador</t>
  </si>
  <si>
    <t>Anão|Bardo</t>
  </si>
  <si>
    <t>Pequenino|Mago</t>
  </si>
  <si>
    <t>Atributos Primários</t>
  </si>
  <si>
    <t>Velocidade Básica</t>
  </si>
  <si>
    <t>Idade:</t>
  </si>
  <si>
    <t>Altura/Peso:</t>
  </si>
  <si>
    <t>Pertences e Afins</t>
  </si>
  <si>
    <t>Dinheiro:</t>
  </si>
  <si>
    <t>Altura</t>
  </si>
  <si>
    <t>Peso</t>
  </si>
  <si>
    <t>Idade</t>
  </si>
  <si>
    <t>Faixa Idade</t>
  </si>
  <si>
    <t>16 a 25</t>
  </si>
  <si>
    <t>25 a 50</t>
  </si>
  <si>
    <t>25 a 75</t>
  </si>
  <si>
    <t>1,68 m</t>
  </si>
  <si>
    <t>69 kg</t>
  </si>
  <si>
    <t>1,63 m</t>
  </si>
  <si>
    <t>53 kg</t>
  </si>
  <si>
    <t>1,77 m</t>
  </si>
  <si>
    <t>77 kg</t>
  </si>
  <si>
    <t>1,14 m</t>
  </si>
  <si>
    <t>30 kg</t>
  </si>
  <si>
    <t>Pequenino|Rastreador</t>
  </si>
  <si>
    <t>Armas secundárias</t>
  </si>
  <si>
    <t>Caracterizações/Histórico</t>
  </si>
  <si>
    <t>Características</t>
  </si>
  <si>
    <t>Defesa
Passiva</t>
  </si>
  <si>
    <t>(Colégio Alquímico)</t>
  </si>
  <si>
    <t>Características Básicas</t>
  </si>
  <si>
    <t>Bônus Mágico</t>
  </si>
  <si>
    <t>Bônus</t>
  </si>
  <si>
    <t>Técnicas Escolhida</t>
  </si>
  <si>
    <t>Para inseri imagem vá em:
Inserir &gt; Imagens &gt; Colar na Célula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</si>
</sst>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);[Red]\(0\)"/>
    <numFmt numFmtId="165" formatCode="0_ ;[Red]\-0\ "/>
    <numFmt numFmtId="166" formatCode="0.0_);[Red]\(0.0\)"/>
    <numFmt numFmtId="167" formatCode="_-* #,##0_-;\-* #,##0_-;_-* &quot;-&quot;??_-;_-@_-"/>
    <numFmt numFmtId="168" formatCode="0.0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indexed="63"/>
      <name val="Verdana"/>
      <family val="2"/>
    </font>
    <font>
      <sz val="10"/>
      <color indexed="63"/>
      <name val="Verdana"/>
      <family val="2"/>
    </font>
    <font>
      <b/>
      <sz val="10"/>
      <name val="Segoe UI Semibold"/>
      <family val="2"/>
    </font>
    <font>
      <b/>
      <sz val="8"/>
      <color indexed="9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indexed="63"/>
      <name val="Times New Roman"/>
      <family val="1"/>
    </font>
    <font>
      <b/>
      <sz val="12"/>
      <color indexed="63"/>
      <name val="Times New Roman"/>
      <family val="1"/>
    </font>
    <font>
      <b/>
      <sz val="9"/>
      <color indexed="9"/>
      <name val="Verdana"/>
      <family val="2"/>
    </font>
    <font>
      <b/>
      <sz val="10"/>
      <color indexed="9"/>
      <name val="Verdana"/>
      <family val="2"/>
    </font>
    <font>
      <sz val="9"/>
      <color indexed="9"/>
      <name val="Verdana"/>
      <family val="2"/>
    </font>
    <font>
      <i/>
      <sz val="9"/>
      <name val="Verdana"/>
      <family val="2"/>
    </font>
    <font>
      <i/>
      <sz val="9"/>
      <color indexed="9"/>
      <name val="Verdana"/>
      <family val="2"/>
    </font>
    <font>
      <sz val="8"/>
      <color indexed="8"/>
      <name val="Verdana"/>
      <family val="2"/>
    </font>
    <font>
      <sz val="10"/>
      <name val="Times New Roman"/>
      <family val="1"/>
    </font>
    <font>
      <sz val="9"/>
      <color indexed="8"/>
      <name val="Verdana"/>
      <family val="2"/>
    </font>
    <font>
      <sz val="10"/>
      <color indexed="10"/>
      <name val="Verdana"/>
      <family val="2"/>
    </font>
    <font>
      <sz val="14"/>
      <color indexed="63"/>
      <name val="Verdana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indexed="10"/>
      <name val="Verdana"/>
      <family val="2"/>
    </font>
    <font>
      <sz val="8"/>
      <color indexed="63"/>
      <name val="Verdana"/>
      <family val="2"/>
    </font>
    <font>
      <sz val="11"/>
      <name val="Segoe UI Semibold"/>
      <family val="2"/>
    </font>
    <font>
      <sz val="12"/>
      <name val="Verdana"/>
      <family val="2"/>
    </font>
    <font>
      <sz val="10"/>
      <name val="Wingdings"/>
      <charset val="2"/>
    </font>
    <font>
      <sz val="8"/>
      <color indexed="9"/>
      <name val="Verdana"/>
      <family val="2"/>
    </font>
    <font>
      <sz val="10"/>
      <color indexed="12"/>
      <name val="Verdan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Segoe UI"/>
      <family val="2"/>
    </font>
    <font>
      <b/>
      <sz val="9"/>
      <color indexed="8"/>
      <name val="Segoe U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9"/>
      <name val="Palatino Linotype"/>
      <family val="1"/>
    </font>
    <font>
      <sz val="6"/>
      <name val="Times New Roman"/>
      <family val="1"/>
    </font>
    <font>
      <sz val="10"/>
      <name val="Arial"/>
      <family val="2"/>
    </font>
    <font>
      <sz val="7"/>
      <name val="Verdana"/>
      <family val="2"/>
    </font>
    <font>
      <sz val="10"/>
      <color rgb="FFFF0000"/>
      <name val="Arial"/>
      <family val="2"/>
    </font>
    <font>
      <b/>
      <sz val="11"/>
      <color rgb="FF333333"/>
      <name val="Verdana"/>
      <family val="2"/>
    </font>
    <font>
      <sz val="9"/>
      <color rgb="FF333333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name val="Baskerville Old Face"/>
      <family val="1"/>
    </font>
    <font>
      <sz val="8"/>
      <color rgb="FF000000"/>
      <name val="Baskerville Old Face"/>
      <family val="1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indexed="12"/>
      <name val="Verdana"/>
      <family val="2"/>
    </font>
    <font>
      <b/>
      <sz val="8"/>
      <color theme="0"/>
      <name val="Verdana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EDE9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43" fontId="6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7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34" borderId="10" xfId="0" applyFont="1" applyFill="1" applyBorder="1" applyAlignment="1" applyProtection="1">
      <alignment horizontal="left"/>
      <protection locked="0"/>
    </xf>
    <xf numFmtId="0" fontId="19" fillId="34" borderId="10" xfId="0" applyFont="1" applyFill="1" applyBorder="1" applyAlignment="1" applyProtection="1">
      <alignment horizontal="center"/>
      <protection locked="0"/>
    </xf>
    <xf numFmtId="0" fontId="26" fillId="0" borderId="16" xfId="0" applyFont="1" applyBorder="1" applyAlignment="1">
      <alignment wrapText="1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0" fillId="33" borderId="16" xfId="0" applyFont="1" applyFill="1" applyBorder="1" applyAlignment="1">
      <alignment horizontal="center"/>
    </xf>
    <xf numFmtId="0" fontId="27" fillId="0" borderId="16" xfId="0" applyFont="1" applyBorder="1" applyAlignment="1">
      <alignment vertical="top" wrapText="1"/>
    </xf>
    <xf numFmtId="0" fontId="27" fillId="0" borderId="16" xfId="0" applyFont="1" applyBorder="1" applyAlignment="1">
      <alignment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fill" vertical="center"/>
    </xf>
    <xf numFmtId="0" fontId="19" fillId="0" borderId="16" xfId="0" applyFont="1" applyBorder="1" applyAlignment="1">
      <alignment horizontal="center"/>
    </xf>
    <xf numFmtId="0" fontId="19" fillId="34" borderId="16" xfId="0" applyFont="1" applyFill="1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fill" vertical="center"/>
    </xf>
    <xf numFmtId="0" fontId="19" fillId="0" borderId="0" xfId="0" applyFont="1" applyProtection="1">
      <protection locked="0"/>
    </xf>
    <xf numFmtId="0" fontId="27" fillId="35" borderId="16" xfId="0" applyFont="1" applyFill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40" fillId="0" borderId="0" xfId="0" applyFont="1" applyAlignment="1">
      <alignment horizontal="left"/>
    </xf>
    <xf numFmtId="0" fontId="20" fillId="36" borderId="0" xfId="0" applyFont="1" applyFill="1" applyAlignment="1">
      <alignment horizontal="right"/>
    </xf>
    <xf numFmtId="0" fontId="20" fillId="36" borderId="0" xfId="0" applyFont="1" applyFill="1"/>
    <xf numFmtId="0" fontId="20" fillId="34" borderId="10" xfId="0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19" fillId="0" borderId="22" xfId="0" applyFont="1" applyBorder="1" applyAlignment="1">
      <alignment horizontal="left" vertical="center"/>
    </xf>
    <xf numFmtId="0" fontId="27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166" fontId="20" fillId="0" borderId="16" xfId="0" applyNumberFormat="1" applyFont="1" applyBorder="1" applyAlignment="1">
      <alignment horizontal="center"/>
    </xf>
    <xf numFmtId="0" fontId="19" fillId="0" borderId="23" xfId="0" applyFont="1" applyBorder="1" applyAlignment="1">
      <alignment horizontal="fill" vertical="center"/>
    </xf>
    <xf numFmtId="0" fontId="26" fillId="0" borderId="0" xfId="0" applyFont="1" applyAlignment="1">
      <alignment horizontal="center" vertical="center" wrapText="1"/>
    </xf>
    <xf numFmtId="0" fontId="27" fillId="35" borderId="0" xfId="0" applyFont="1" applyFill="1" applyAlignment="1">
      <alignment wrapText="1"/>
    </xf>
    <xf numFmtId="0" fontId="19" fillId="33" borderId="16" xfId="0" applyFont="1" applyFill="1" applyBorder="1" applyAlignment="1">
      <alignment horizontal="center"/>
    </xf>
    <xf numFmtId="0" fontId="20" fillId="33" borderId="16" xfId="0" applyFont="1" applyFill="1" applyBorder="1" applyAlignment="1">
      <alignment horizontal="right"/>
    </xf>
    <xf numFmtId="0" fontId="20" fillId="33" borderId="16" xfId="0" applyFont="1" applyFill="1" applyBorder="1" applyAlignment="1">
      <alignment horizontal="left"/>
    </xf>
    <xf numFmtId="0" fontId="46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left" vertical="center"/>
    </xf>
    <xf numFmtId="0" fontId="20" fillId="0" borderId="0" xfId="0" applyFont="1"/>
    <xf numFmtId="0" fontId="19" fillId="0" borderId="1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19" fillId="37" borderId="0" xfId="0" applyFont="1" applyFill="1"/>
    <xf numFmtId="0" fontId="19" fillId="37" borderId="0" xfId="0" applyFont="1" applyFill="1" applyAlignment="1">
      <alignment horizontal="center"/>
    </xf>
    <xf numFmtId="0" fontId="19" fillId="37" borderId="16" xfId="0" applyFont="1" applyFill="1" applyBorder="1" applyAlignment="1">
      <alignment horizontal="center"/>
    </xf>
    <xf numFmtId="0" fontId="20" fillId="33" borderId="16" xfId="0" applyFont="1" applyFill="1" applyBorder="1"/>
    <xf numFmtId="0" fontId="19" fillId="0" borderId="16" xfId="0" applyFont="1" applyBorder="1"/>
    <xf numFmtId="0" fontId="19" fillId="0" borderId="18" xfId="0" applyFont="1" applyBorder="1" applyAlignment="1">
      <alignment horizontal="center"/>
    </xf>
    <xf numFmtId="167" fontId="19" fillId="0" borderId="16" xfId="1" applyNumberFormat="1" applyFont="1" applyBorder="1" applyAlignment="1" applyProtection="1">
      <alignment horizontal="center"/>
    </xf>
    <xf numFmtId="0" fontId="22" fillId="35" borderId="16" xfId="0" applyFont="1" applyFill="1" applyBorder="1" applyAlignment="1">
      <alignment vertical="center" wrapText="1"/>
    </xf>
    <xf numFmtId="0" fontId="22" fillId="35" borderId="16" xfId="0" applyFont="1" applyFill="1" applyBorder="1" applyAlignment="1">
      <alignment horizontal="center" vertical="center" wrapText="1"/>
    </xf>
    <xf numFmtId="0" fontId="19" fillId="35" borderId="16" xfId="0" applyFont="1" applyFill="1" applyBorder="1" applyAlignment="1">
      <alignment horizontal="center"/>
    </xf>
    <xf numFmtId="0" fontId="22" fillId="35" borderId="16" xfId="0" applyFont="1" applyFill="1" applyBorder="1" applyAlignment="1">
      <alignment horizontal="left" vertical="center" wrapText="1"/>
    </xf>
    <xf numFmtId="0" fontId="19" fillId="34" borderId="16" xfId="0" applyFont="1" applyFill="1" applyBorder="1" applyAlignment="1" applyProtection="1">
      <alignment horizontal="left"/>
      <protection locked="0"/>
    </xf>
    <xf numFmtId="0" fontId="19" fillId="0" borderId="23" xfId="0" applyFont="1" applyBorder="1"/>
    <xf numFmtId="0" fontId="19" fillId="35" borderId="16" xfId="0" applyFont="1" applyFill="1" applyBorder="1" applyAlignment="1">
      <alignment vertical="center" wrapText="1"/>
    </xf>
    <xf numFmtId="0" fontId="19" fillId="35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68" fontId="19" fillId="0" borderId="0" xfId="0" applyNumberFormat="1" applyFont="1"/>
    <xf numFmtId="1" fontId="19" fillId="0" borderId="0" xfId="0" applyNumberFormat="1" applyFont="1"/>
    <xf numFmtId="0" fontId="19" fillId="37" borderId="16" xfId="0" applyFont="1" applyFill="1" applyBorder="1" applyAlignment="1">
      <alignment horizontal="left"/>
    </xf>
    <xf numFmtId="0" fontId="41" fillId="39" borderId="14" xfId="0" applyFont="1" applyFill="1" applyBorder="1" applyAlignment="1">
      <alignment horizontal="center"/>
    </xf>
    <xf numFmtId="0" fontId="41" fillId="39" borderId="13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19" fillId="0" borderId="16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4" fillId="40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46" fillId="38" borderId="26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35" borderId="26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/>
    </xf>
    <xf numFmtId="0" fontId="19" fillId="39" borderId="0" xfId="0" applyFont="1" applyFill="1"/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37" borderId="16" xfId="0" applyFont="1" applyFill="1" applyBorder="1" applyAlignment="1">
      <alignment horizontal="center"/>
    </xf>
    <xf numFmtId="0" fontId="19" fillId="37" borderId="16" xfId="0" applyFont="1" applyFill="1" applyBorder="1"/>
    <xf numFmtId="0" fontId="27" fillId="33" borderId="45" xfId="0" applyFont="1" applyFill="1" applyBorder="1" applyAlignment="1">
      <alignment horizontal="center"/>
    </xf>
    <xf numFmtId="0" fontId="27" fillId="0" borderId="0" xfId="0" applyFont="1"/>
    <xf numFmtId="0" fontId="25" fillId="0" borderId="16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7" xfId="0" applyFont="1" applyBorder="1" applyAlignment="1">
      <alignment horizontal="center"/>
    </xf>
    <xf numFmtId="0" fontId="19" fillId="34" borderId="46" xfId="0" applyFont="1" applyFill="1" applyBorder="1" applyAlignment="1" applyProtection="1">
      <alignment horizontal="center"/>
      <protection locked="0"/>
    </xf>
    <xf numFmtId="0" fontId="19" fillId="34" borderId="41" xfId="0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33" borderId="12" xfId="0" applyFont="1" applyFill="1" applyBorder="1"/>
    <xf numFmtId="0" fontId="28" fillId="33" borderId="14" xfId="0" applyFont="1" applyFill="1" applyBorder="1"/>
    <xf numFmtId="0" fontId="27" fillId="0" borderId="0" xfId="0" applyFont="1" applyAlignment="1" applyProtection="1">
      <alignment horizontal="left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>
      <alignment horizontal="center"/>
    </xf>
    <xf numFmtId="0" fontId="19" fillId="0" borderId="16" xfId="0" applyFont="1" applyBorder="1" applyAlignment="1">
      <alignment horizontal="right"/>
    </xf>
    <xf numFmtId="0" fontId="20" fillId="0" borderId="16" xfId="0" applyFont="1" applyBorder="1"/>
    <xf numFmtId="0" fontId="48" fillId="0" borderId="0" xfId="0" applyFont="1" applyAlignment="1">
      <alignment horizontal="center"/>
    </xf>
    <xf numFmtId="0" fontId="37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6" fillId="37" borderId="61" xfId="0" applyFont="1" applyFill="1" applyBorder="1" applyAlignment="1">
      <alignment horizontal="center" vertical="center" wrapText="1"/>
    </xf>
    <xf numFmtId="0" fontId="26" fillId="37" borderId="62" xfId="0" applyFont="1" applyFill="1" applyBorder="1" applyAlignment="1">
      <alignment horizontal="center" vertical="center" wrapText="1"/>
    </xf>
    <xf numFmtId="0" fontId="26" fillId="37" borderId="63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3" fillId="0" borderId="59" xfId="0" applyFont="1" applyBorder="1" applyAlignment="1">
      <alignment horizontal="center"/>
    </xf>
    <xf numFmtId="0" fontId="46" fillId="0" borderId="26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wrapText="1"/>
    </xf>
    <xf numFmtId="0" fontId="29" fillId="0" borderId="16" xfId="0" applyFont="1" applyBorder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19" fillId="37" borderId="16" xfId="0" applyFont="1" applyFill="1" applyBorder="1" applyAlignment="1">
      <alignment horizontal="left" vertical="center"/>
    </xf>
    <xf numFmtId="0" fontId="19" fillId="37" borderId="16" xfId="0" applyFont="1" applyFill="1" applyBorder="1" applyAlignment="1">
      <alignment horizontal="left" vertical="justify"/>
    </xf>
    <xf numFmtId="0" fontId="19" fillId="37" borderId="18" xfId="0" applyFont="1" applyFill="1" applyBorder="1" applyAlignment="1">
      <alignment horizontal="left" vertical="justify"/>
    </xf>
    <xf numFmtId="0" fontId="37" fillId="0" borderId="16" xfId="0" applyFont="1" applyBorder="1" applyAlignment="1">
      <alignment wrapText="1"/>
    </xf>
    <xf numFmtId="0" fontId="37" fillId="0" borderId="1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/>
    </xf>
    <xf numFmtId="0" fontId="37" fillId="37" borderId="16" xfId="0" applyFont="1" applyFill="1" applyBorder="1" applyAlignment="1">
      <alignment horizontal="left" wrapText="1"/>
    </xf>
    <xf numFmtId="0" fontId="19" fillId="42" borderId="10" xfId="0" applyFont="1" applyFill="1" applyBorder="1" applyAlignment="1">
      <alignment horizontal="center"/>
    </xf>
    <xf numFmtId="0" fontId="24" fillId="40" borderId="61" xfId="0" applyFont="1" applyFill="1" applyBorder="1" applyAlignment="1">
      <alignment horizontal="left" vertical="center" wrapText="1"/>
    </xf>
    <xf numFmtId="0" fontId="46" fillId="0" borderId="64" xfId="0" applyFont="1" applyBorder="1" applyAlignment="1">
      <alignment vertical="center" wrapText="1"/>
    </xf>
    <xf numFmtId="0" fontId="46" fillId="0" borderId="65" xfId="0" applyFont="1" applyBorder="1" applyAlignment="1">
      <alignment vertical="center" wrapText="1"/>
    </xf>
    <xf numFmtId="0" fontId="46" fillId="0" borderId="67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36" borderId="0" xfId="0" applyFont="1" applyFill="1" applyAlignment="1">
      <alignment horizontal="center"/>
    </xf>
    <xf numFmtId="0" fontId="26" fillId="36" borderId="16" xfId="0" applyFont="1" applyFill="1" applyBorder="1" applyAlignment="1">
      <alignment horizontal="center"/>
    </xf>
    <xf numFmtId="0" fontId="27" fillId="36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horizontal="center"/>
    </xf>
    <xf numFmtId="0" fontId="27" fillId="43" borderId="16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16" xfId="0" applyFont="1" applyBorder="1"/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center" textRotation="90"/>
    </xf>
    <xf numFmtId="0" fontId="27" fillId="0" borderId="40" xfId="0" applyFont="1" applyBorder="1" applyAlignment="1">
      <alignment horizontal="left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0" xfId="43" applyFont="1" applyFill="1" applyBorder="1" applyAlignment="1" applyProtection="1">
      <alignment horizontal="right"/>
    </xf>
    <xf numFmtId="0" fontId="30" fillId="35" borderId="0" xfId="0" applyFont="1" applyFill="1" applyAlignment="1">
      <alignment horizontal="center"/>
    </xf>
    <xf numFmtId="0" fontId="27" fillId="34" borderId="36" xfId="0" applyFont="1" applyFill="1" applyBorder="1" applyProtection="1">
      <protection locked="0"/>
    </xf>
    <xf numFmtId="0" fontId="27" fillId="0" borderId="0" xfId="0" applyFont="1" applyProtection="1">
      <protection locked="0"/>
    </xf>
    <xf numFmtId="0" fontId="42" fillId="0" borderId="30" xfId="0" applyFont="1" applyBorder="1" applyAlignment="1">
      <alignment horizontal="left"/>
    </xf>
    <xf numFmtId="0" fontId="42" fillId="0" borderId="47" xfId="0" applyFont="1" applyBorder="1" applyAlignment="1">
      <alignment horizontal="left"/>
    </xf>
    <xf numFmtId="0" fontId="27" fillId="34" borderId="51" xfId="0" applyFont="1" applyFill="1" applyBorder="1" applyProtection="1"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31" xfId="0" applyBorder="1"/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70" xfId="0" applyFont="1" applyBorder="1" applyAlignment="1">
      <alignment horizontal="left" vertical="center"/>
    </xf>
    <xf numFmtId="0" fontId="29" fillId="0" borderId="72" xfId="0" applyFont="1" applyBorder="1" applyAlignment="1">
      <alignment vertical="center"/>
    </xf>
    <xf numFmtId="0" fontId="29" fillId="0" borderId="70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43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8" fillId="0" borderId="31" xfId="0" applyFont="1" applyBorder="1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44" xfId="0" applyFont="1" applyBorder="1" applyAlignment="1">
      <alignment vertical="center"/>
    </xf>
    <xf numFmtId="0" fontId="29" fillId="0" borderId="31" xfId="0" applyFont="1" applyBorder="1" applyAlignment="1" applyProtection="1">
      <alignment horizontal="left" vertical="center"/>
      <protection locked="0"/>
    </xf>
    <xf numFmtId="0" fontId="29" fillId="0" borderId="44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/>
    </xf>
    <xf numFmtId="0" fontId="29" fillId="0" borderId="11" xfId="0" applyFont="1" applyBorder="1" applyAlignment="1">
      <alignment horizontal="left"/>
    </xf>
    <xf numFmtId="0" fontId="29" fillId="0" borderId="70" xfId="0" applyFont="1" applyBorder="1" applyAlignment="1">
      <alignment horizontal="left"/>
    </xf>
    <xf numFmtId="0" fontId="29" fillId="0" borderId="11" xfId="0" applyFont="1" applyBorder="1" applyAlignment="1" applyProtection="1">
      <alignment horizontal="left"/>
      <protection locked="0"/>
    </xf>
    <xf numFmtId="0" fontId="29" fillId="0" borderId="70" xfId="0" applyFont="1" applyBorder="1" applyAlignment="1" applyProtection="1">
      <alignment horizontal="left"/>
      <protection locked="0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70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0" fontId="29" fillId="0" borderId="38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vertical="center"/>
      <protection locked="0"/>
    </xf>
    <xf numFmtId="0" fontId="29" fillId="0" borderId="43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>
      <alignment horizontal="center"/>
    </xf>
    <xf numFmtId="0" fontId="28" fillId="0" borderId="0" xfId="0" applyFont="1"/>
    <xf numFmtId="0" fontId="29" fillId="0" borderId="15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left" vertical="center" shrinkToFit="1"/>
    </xf>
    <xf numFmtId="0" fontId="29" fillId="0" borderId="69" xfId="0" applyFont="1" applyBorder="1" applyAlignment="1">
      <alignment horizontal="left" vertical="center"/>
    </xf>
    <xf numFmtId="0" fontId="29" fillId="0" borderId="0" xfId="0" applyFont="1" applyAlignment="1">
      <alignment vertical="center" shrinkToFit="1"/>
    </xf>
    <xf numFmtId="0" fontId="29" fillId="0" borderId="7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 shrinkToFit="1"/>
    </xf>
    <xf numFmtId="0" fontId="28" fillId="0" borderId="71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9" fillId="0" borderId="11" xfId="0" applyFont="1" applyBorder="1" applyAlignment="1">
      <alignment vertical="center"/>
    </xf>
    <xf numFmtId="0" fontId="29" fillId="0" borderId="70" xfId="0" applyFont="1" applyBorder="1" applyAlignment="1">
      <alignment vertical="center"/>
    </xf>
    <xf numFmtId="0" fontId="29" fillId="0" borderId="0" xfId="0" applyFont="1" applyAlignment="1">
      <alignment horizontal="center" vertical="top"/>
    </xf>
    <xf numFmtId="0" fontId="29" fillId="0" borderId="74" xfId="0" applyFont="1" applyBorder="1" applyAlignment="1">
      <alignment horizontal="left" vertical="center"/>
    </xf>
    <xf numFmtId="0" fontId="29" fillId="0" borderId="71" xfId="0" applyFont="1" applyBorder="1" applyAlignment="1">
      <alignment vertical="center"/>
    </xf>
    <xf numFmtId="0" fontId="29" fillId="0" borderId="40" xfId="0" applyFont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40" xfId="0" applyFont="1" applyBorder="1" applyAlignment="1">
      <alignment vertical="center"/>
    </xf>
    <xf numFmtId="0" fontId="29" fillId="0" borderId="43" xfId="0" applyFont="1" applyBorder="1" applyAlignment="1">
      <alignment vertical="center"/>
    </xf>
    <xf numFmtId="0" fontId="29" fillId="0" borderId="38" xfId="0" applyFont="1" applyBorder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29" fillId="0" borderId="16" xfId="0" applyFont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left" vertical="center"/>
    </xf>
    <xf numFmtId="0" fontId="29" fillId="0" borderId="31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8" fillId="0" borderId="14" xfId="0" applyFont="1" applyBorder="1"/>
    <xf numFmtId="0" fontId="29" fillId="0" borderId="14" xfId="0" applyFont="1" applyBorder="1"/>
    <xf numFmtId="0" fontId="28" fillId="0" borderId="15" xfId="0" applyFont="1" applyBorder="1"/>
    <xf numFmtId="0" fontId="28" fillId="0" borderId="44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47" fillId="0" borderId="69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 shrinkToFit="1"/>
    </xf>
    <xf numFmtId="0" fontId="27" fillId="0" borderId="72" xfId="0" applyFont="1" applyBorder="1" applyAlignment="1">
      <alignment horizontal="center" vertical="center"/>
    </xf>
    <xf numFmtId="0" fontId="47" fillId="0" borderId="72" xfId="0" applyFont="1" applyBorder="1" applyAlignment="1">
      <alignment horizontal="center" vertical="center"/>
    </xf>
    <xf numFmtId="0" fontId="29" fillId="0" borderId="31" xfId="0" applyFont="1" applyBorder="1" applyAlignment="1">
      <alignment horizontal="left" vertical="center" shrinkToFit="1"/>
    </xf>
    <xf numFmtId="0" fontId="29" fillId="0" borderId="15" xfId="0" applyFont="1" applyBorder="1" applyAlignment="1">
      <alignment horizontal="left" vertical="center" shrinkToFit="1"/>
    </xf>
    <xf numFmtId="0" fontId="29" fillId="0" borderId="44" xfId="0" applyFont="1" applyBorder="1" applyAlignment="1">
      <alignment horizontal="left" vertical="center" shrinkToFit="1"/>
    </xf>
    <xf numFmtId="0" fontId="29" fillId="0" borderId="11" xfId="0" applyFont="1" applyBorder="1" applyAlignment="1">
      <alignment horizontal="left" vertical="center" shrinkToFit="1"/>
    </xf>
    <xf numFmtId="0" fontId="29" fillId="0" borderId="70" xfId="0" applyFont="1" applyBorder="1" applyAlignment="1">
      <alignment horizontal="left" vertical="center" shrinkToFit="1"/>
    </xf>
    <xf numFmtId="0" fontId="27" fillId="0" borderId="69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left" vertical="center" shrinkToFit="1"/>
    </xf>
    <xf numFmtId="0" fontId="29" fillId="0" borderId="43" xfId="0" applyFont="1" applyBorder="1" applyAlignment="1">
      <alignment horizontal="left" vertical="center" shrinkToFit="1"/>
    </xf>
    <xf numFmtId="0" fontId="29" fillId="0" borderId="0" xfId="0" applyFont="1" applyAlignment="1">
      <alignment vertical="center" textRotation="90"/>
    </xf>
    <xf numFmtId="0" fontId="20" fillId="0" borderId="0" xfId="0" applyFont="1" applyAlignment="1">
      <alignment horizontal="center" vertical="center" shrinkToFit="1"/>
    </xf>
    <xf numFmtId="0" fontId="28" fillId="0" borderId="70" xfId="0" applyFont="1" applyBorder="1" applyAlignment="1">
      <alignment horizontal="center" vertical="center"/>
    </xf>
    <xf numFmtId="0" fontId="29" fillId="0" borderId="0" xfId="0" applyFont="1" applyAlignment="1">
      <alignment textRotation="90"/>
    </xf>
    <xf numFmtId="0" fontId="29" fillId="0" borderId="10" xfId="0" applyFont="1" applyBorder="1" applyAlignment="1">
      <alignment horizontal="left" vertical="center"/>
    </xf>
    <xf numFmtId="0" fontId="39" fillId="0" borderId="70" xfId="0" applyFont="1" applyBorder="1" applyAlignment="1">
      <alignment horizontal="center"/>
    </xf>
    <xf numFmtId="0" fontId="28" fillId="0" borderId="0" xfId="0" applyFont="1" applyAlignment="1">
      <alignment horizontal="left"/>
    </xf>
    <xf numFmtId="164" fontId="29" fillId="0" borderId="40" xfId="0" applyNumberFormat="1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 shrinkToFit="1"/>
    </xf>
    <xf numFmtId="0" fontId="29" fillId="0" borderId="40" xfId="0" applyFont="1" applyBorder="1" applyAlignment="1">
      <alignment horizontal="left"/>
    </xf>
    <xf numFmtId="0" fontId="39" fillId="0" borderId="43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0" fontId="39" fillId="41" borderId="16" xfId="0" applyFont="1" applyFill="1" applyBorder="1" applyAlignment="1">
      <alignment horizontal="center" vertical="center"/>
    </xf>
    <xf numFmtId="0" fontId="29" fillId="41" borderId="16" xfId="0" applyFont="1" applyFill="1" applyBorder="1" applyAlignment="1">
      <alignment horizontal="left" vertical="center"/>
    </xf>
    <xf numFmtId="0" fontId="39" fillId="0" borderId="70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2" fontId="29" fillId="0" borderId="0" xfId="0" applyNumberFormat="1" applyFont="1" applyAlignment="1">
      <alignment horizontal="left" vertical="center"/>
    </xf>
    <xf numFmtId="0" fontId="28" fillId="43" borderId="16" xfId="0" applyFont="1" applyFill="1" applyBorder="1" applyAlignment="1">
      <alignment horizontal="left" vertical="center" wrapText="1"/>
    </xf>
    <xf numFmtId="0" fontId="28" fillId="43" borderId="68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left" vertical="center" wrapText="1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left" vertical="center" wrapText="1"/>
    </xf>
    <xf numFmtId="0" fontId="29" fillId="35" borderId="18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center" vertical="center" wrapText="1"/>
    </xf>
    <xf numFmtId="0" fontId="28" fillId="43" borderId="16" xfId="0" applyFont="1" applyFill="1" applyBorder="1" applyAlignment="1">
      <alignment vertical="center" wrapText="1"/>
    </xf>
    <xf numFmtId="0" fontId="28" fillId="43" borderId="16" xfId="0" applyFont="1" applyFill="1" applyBorder="1" applyAlignment="1">
      <alignment horizontal="center" vertical="center" wrapText="1"/>
    </xf>
    <xf numFmtId="0" fontId="28" fillId="43" borderId="0" xfId="0" applyFont="1" applyFill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58" fillId="0" borderId="16" xfId="0" applyFont="1" applyBorder="1" applyAlignment="1">
      <alignment vertical="center"/>
    </xf>
    <xf numFmtId="0" fontId="58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 vertical="center"/>
    </xf>
    <xf numFmtId="0" fontId="58" fillId="0" borderId="16" xfId="0" applyFont="1" applyBorder="1" applyAlignment="1">
      <alignment horizontal="left" vertical="center" indent="1"/>
    </xf>
    <xf numFmtId="0" fontId="59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0" fontId="29" fillId="35" borderId="23" xfId="0" applyFont="1" applyFill="1" applyBorder="1" applyAlignment="1">
      <alignment horizontal="left" vertical="center"/>
    </xf>
    <xf numFmtId="0" fontId="29" fillId="36" borderId="16" xfId="0" applyFont="1" applyFill="1" applyBorder="1" applyAlignment="1">
      <alignment vertical="center" wrapText="1"/>
    </xf>
    <xf numFmtId="0" fontId="29" fillId="36" borderId="0" xfId="0" applyFont="1" applyFill="1" applyAlignment="1">
      <alignment horizontal="center" vertical="center" wrapText="1"/>
    </xf>
    <xf numFmtId="0" fontId="59" fillId="0" borderId="16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60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29" fillId="35" borderId="16" xfId="0" applyFont="1" applyFill="1" applyBorder="1" applyAlignment="1">
      <alignment horizontal="left" vertical="center"/>
    </xf>
    <xf numFmtId="0" fontId="58" fillId="0" borderId="16" xfId="0" applyFont="1" applyBorder="1"/>
    <xf numFmtId="0" fontId="43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/>
    </xf>
    <xf numFmtId="0" fontId="58" fillId="0" borderId="16" xfId="0" applyFont="1" applyBorder="1" applyAlignment="1">
      <alignment horizontal="left"/>
    </xf>
    <xf numFmtId="0" fontId="58" fillId="0" borderId="16" xfId="0" applyFont="1" applyBorder="1" applyAlignment="1">
      <alignment horizontal="left" indent="1"/>
    </xf>
    <xf numFmtId="0" fontId="0" fillId="0" borderId="16" xfId="0" applyBorder="1" applyAlignment="1">
      <alignment horizontal="left"/>
    </xf>
    <xf numFmtId="0" fontId="28" fillId="43" borderId="16" xfId="0" applyFont="1" applyFill="1" applyBorder="1" applyAlignment="1">
      <alignment horizontal="left" vertical="center"/>
    </xf>
    <xf numFmtId="0" fontId="28" fillId="43" borderId="24" xfId="0" applyFont="1" applyFill="1" applyBorder="1" applyAlignment="1">
      <alignment horizontal="left" vertical="center"/>
    </xf>
    <xf numFmtId="0" fontId="29" fillId="36" borderId="18" xfId="0" applyFont="1" applyFill="1" applyBorder="1" applyAlignment="1">
      <alignment horizontal="left" vertical="center"/>
    </xf>
    <xf numFmtId="0" fontId="29" fillId="0" borderId="18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/>
    </xf>
    <xf numFmtId="0" fontId="43" fillId="0" borderId="16" xfId="0" applyFont="1" applyBorder="1" applyAlignment="1">
      <alignment vertical="center"/>
    </xf>
    <xf numFmtId="0" fontId="42" fillId="0" borderId="16" xfId="0" applyFont="1" applyBorder="1" applyAlignment="1">
      <alignment horizontal="left" vertical="top"/>
    </xf>
    <xf numFmtId="0" fontId="29" fillId="0" borderId="18" xfId="0" applyFont="1" applyBorder="1" applyAlignment="1">
      <alignment horizontal="left" vertical="center"/>
    </xf>
    <xf numFmtId="0" fontId="39" fillId="0" borderId="16" xfId="0" applyFont="1" applyBorder="1" applyAlignment="1">
      <alignment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36" borderId="16" xfId="0" applyFont="1" applyFill="1" applyBorder="1" applyAlignment="1">
      <alignment vertical="center" wrapText="1"/>
    </xf>
    <xf numFmtId="0" fontId="39" fillId="36" borderId="16" xfId="0" applyFont="1" applyFill="1" applyBorder="1" applyAlignment="1">
      <alignment horizontal="center" vertical="center" wrapText="1"/>
    </xf>
    <xf numFmtId="0" fontId="39" fillId="35" borderId="16" xfId="0" applyFont="1" applyFill="1" applyBorder="1" applyAlignment="1">
      <alignment vertical="center" wrapText="1"/>
    </xf>
    <xf numFmtId="0" fontId="39" fillId="35" borderId="16" xfId="0" applyFont="1" applyFill="1" applyBorder="1" applyAlignment="1">
      <alignment horizontal="center" vertical="center" wrapText="1"/>
    </xf>
    <xf numFmtId="0" fontId="29" fillId="43" borderId="18" xfId="0" applyFont="1" applyFill="1" applyBorder="1" applyAlignment="1">
      <alignment horizontal="left" vertical="center"/>
    </xf>
    <xf numFmtId="0" fontId="29" fillId="43" borderId="19" xfId="0" applyFont="1" applyFill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76" xfId="0" applyFont="1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43" fillId="0" borderId="16" xfId="0" applyFont="1" applyBorder="1"/>
    <xf numFmtId="0" fontId="37" fillId="0" borderId="26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/>
    </xf>
    <xf numFmtId="0" fontId="37" fillId="38" borderId="26" xfId="0" applyFont="1" applyFill="1" applyBorder="1" applyAlignment="1">
      <alignment horizontal="left" vertical="center" wrapText="1"/>
    </xf>
    <xf numFmtId="0" fontId="37" fillId="38" borderId="26" xfId="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4" borderId="16" xfId="0" applyFill="1" applyBorder="1" applyAlignment="1">
      <alignment horizontal="left" vertical="center" indent="1"/>
    </xf>
    <xf numFmtId="0" fontId="29" fillId="43" borderId="16" xfId="0" applyFont="1" applyFill="1" applyBorder="1" applyAlignment="1">
      <alignment horizontal="left" vertical="center"/>
    </xf>
    <xf numFmtId="9" fontId="24" fillId="40" borderId="26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 shrinkToFit="1"/>
    </xf>
    <xf numFmtId="0" fontId="42" fillId="46" borderId="16" xfId="0" applyFont="1" applyFill="1" applyBorder="1" applyAlignment="1">
      <alignment vertical="center"/>
    </xf>
    <xf numFmtId="0" fontId="0" fillId="46" borderId="16" xfId="0" applyFill="1" applyBorder="1" applyAlignment="1">
      <alignment horizontal="left" vertical="center"/>
    </xf>
    <xf numFmtId="0" fontId="0" fillId="46" borderId="16" xfId="0" applyFill="1" applyBorder="1" applyAlignment="1">
      <alignment horizontal="center" vertical="center"/>
    </xf>
    <xf numFmtId="0" fontId="0" fillId="46" borderId="16" xfId="0" applyFill="1" applyBorder="1" applyAlignment="1">
      <alignment horizontal="left" vertical="center" indent="1"/>
    </xf>
    <xf numFmtId="0" fontId="29" fillId="46" borderId="16" xfId="0" applyFont="1" applyFill="1" applyBorder="1" applyAlignment="1">
      <alignment horizontal="left" vertical="center"/>
    </xf>
    <xf numFmtId="0" fontId="0" fillId="46" borderId="16" xfId="0" applyFill="1" applyBorder="1" applyAlignment="1">
      <alignment vertical="center"/>
    </xf>
    <xf numFmtId="0" fontId="0" fillId="47" borderId="16" xfId="0" applyFill="1" applyBorder="1" applyAlignment="1">
      <alignment horizontal="left" vertical="center" indent="1"/>
    </xf>
    <xf numFmtId="0" fontId="27" fillId="33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vertical="center" wrapText="1"/>
    </xf>
    <xf numFmtId="0" fontId="26" fillId="43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36" borderId="16" xfId="0" applyFont="1" applyFill="1" applyBorder="1" applyAlignment="1">
      <alignment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8" fillId="43" borderId="21" xfId="0" applyFont="1" applyFill="1" applyBorder="1" applyAlignment="1">
      <alignment vertical="center" wrapText="1"/>
    </xf>
    <xf numFmtId="0" fontId="28" fillId="43" borderId="21" xfId="0" applyFont="1" applyFill="1" applyBorder="1" applyAlignment="1">
      <alignment horizontal="center" vertical="center" wrapText="1"/>
    </xf>
    <xf numFmtId="0" fontId="27" fillId="48" borderId="16" xfId="0" applyFont="1" applyFill="1" applyBorder="1" applyAlignment="1">
      <alignment horizontal="center"/>
    </xf>
    <xf numFmtId="0" fontId="27" fillId="48" borderId="16" xfId="0" applyFont="1" applyFill="1" applyBorder="1"/>
    <xf numFmtId="0" fontId="19" fillId="0" borderId="0" xfId="0" quotePrefix="1" applyFont="1"/>
    <xf numFmtId="0" fontId="0" fillId="0" borderId="16" xfId="0" applyBorder="1"/>
    <xf numFmtId="0" fontId="19" fillId="44" borderId="16" xfId="0" applyFont="1" applyFill="1" applyBorder="1" applyAlignment="1">
      <alignment horizontal="center"/>
    </xf>
    <xf numFmtId="0" fontId="19" fillId="44" borderId="16" xfId="0" applyFont="1" applyFill="1" applyBorder="1" applyAlignment="1">
      <alignment horizontal="left"/>
    </xf>
    <xf numFmtId="0" fontId="19" fillId="44" borderId="16" xfId="0" applyFont="1" applyFill="1" applyBorder="1"/>
    <xf numFmtId="0" fontId="25" fillId="44" borderId="16" xfId="0" applyFont="1" applyFill="1" applyBorder="1" applyAlignment="1">
      <alignment horizontal="center"/>
    </xf>
    <xf numFmtId="0" fontId="27" fillId="44" borderId="16" xfId="0" applyFont="1" applyFill="1" applyBorder="1" applyAlignment="1">
      <alignment horizontal="center"/>
    </xf>
    <xf numFmtId="0" fontId="19" fillId="44" borderId="19" xfId="0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19" fillId="47" borderId="16" xfId="0" applyFont="1" applyFill="1" applyBorder="1"/>
    <xf numFmtId="0" fontId="19" fillId="47" borderId="16" xfId="0" applyFont="1" applyFill="1" applyBorder="1" applyAlignment="1">
      <alignment horizontal="center"/>
    </xf>
    <xf numFmtId="0" fontId="19" fillId="47" borderId="16" xfId="0" applyFont="1" applyFill="1" applyBorder="1" applyAlignment="1">
      <alignment horizontal="left"/>
    </xf>
    <xf numFmtId="0" fontId="27" fillId="34" borderId="16" xfId="0" applyFont="1" applyFill="1" applyBorder="1" applyProtection="1">
      <protection locked="0"/>
    </xf>
    <xf numFmtId="0" fontId="27" fillId="34" borderId="30" xfId="0" applyFont="1" applyFill="1" applyBorder="1" applyProtection="1">
      <protection locked="0"/>
    </xf>
    <xf numFmtId="0" fontId="27" fillId="34" borderId="81" xfId="0" applyFont="1" applyFill="1" applyBorder="1" applyProtection="1">
      <protection locked="0"/>
    </xf>
    <xf numFmtId="0" fontId="63" fillId="0" borderId="0" xfId="0" applyFont="1"/>
    <xf numFmtId="0" fontId="22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/>
      <protection locked="0"/>
    </xf>
    <xf numFmtId="0" fontId="27" fillId="0" borderId="19" xfId="0" applyFont="1" applyBorder="1" applyAlignment="1">
      <alignment horizontal="center"/>
    </xf>
    <xf numFmtId="0" fontId="37" fillId="51" borderId="26" xfId="0" applyFont="1" applyFill="1" applyBorder="1" applyAlignment="1">
      <alignment horizontal="left" vertical="center" wrapText="1"/>
    </xf>
    <xf numFmtId="0" fontId="42" fillId="51" borderId="16" xfId="0" applyFont="1" applyFill="1" applyBorder="1" applyAlignment="1">
      <alignment horizontal="left" vertical="center"/>
    </xf>
    <xf numFmtId="0" fontId="42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center" vertical="center"/>
    </xf>
    <xf numFmtId="0" fontId="58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left" vertical="center"/>
    </xf>
    <xf numFmtId="0" fontId="58" fillId="51" borderId="16" xfId="0" applyFont="1" applyFill="1" applyBorder="1" applyAlignment="1">
      <alignment horizontal="left" vertical="center" indent="1"/>
    </xf>
    <xf numFmtId="0" fontId="59" fillId="51" borderId="16" xfId="0" applyFont="1" applyFill="1" applyBorder="1" applyAlignment="1">
      <alignment horizontal="left" vertical="center"/>
    </xf>
    <xf numFmtId="0" fontId="37" fillId="51" borderId="26" xfId="0" applyFont="1" applyFill="1" applyBorder="1" applyAlignment="1">
      <alignment horizontal="center" vertical="center" wrapText="1"/>
    </xf>
    <xf numFmtId="0" fontId="29" fillId="51" borderId="16" xfId="0" applyFont="1" applyFill="1" applyBorder="1" applyAlignment="1">
      <alignment horizontal="left" vertical="center"/>
    </xf>
    <xf numFmtId="0" fontId="29" fillId="0" borderId="7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shrinkToFit="1"/>
    </xf>
    <xf numFmtId="0" fontId="39" fillId="0" borderId="0" xfId="0" applyFont="1" applyAlignment="1">
      <alignment horizontal="left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29" fillId="0" borderId="70" xfId="0" applyFont="1" applyBorder="1" applyAlignment="1">
      <alignment horizontal="center" vertical="top"/>
    </xf>
    <xf numFmtId="0" fontId="29" fillId="0" borderId="40" xfId="0" applyFont="1" applyBorder="1" applyAlignment="1">
      <alignment horizontal="center" vertical="top"/>
    </xf>
    <xf numFmtId="0" fontId="29" fillId="0" borderId="43" xfId="0" applyFont="1" applyBorder="1" applyAlignment="1">
      <alignment horizontal="center" vertical="top"/>
    </xf>
    <xf numFmtId="0" fontId="67" fillId="0" borderId="0" xfId="0" applyFont="1" applyAlignment="1">
      <alignment horizont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67" fillId="0" borderId="0" xfId="0" applyFont="1" applyAlignment="1">
      <alignment horizontal="left"/>
    </xf>
    <xf numFmtId="0" fontId="27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left" vertical="center"/>
    </xf>
    <xf numFmtId="0" fontId="19" fillId="0" borderId="6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72" xfId="0" applyFont="1" applyBorder="1" applyAlignment="1">
      <alignment horizontal="left" vertical="center"/>
    </xf>
    <xf numFmtId="0" fontId="19" fillId="0" borderId="72" xfId="0" applyFont="1" applyBorder="1" applyAlignment="1">
      <alignment vertical="center"/>
    </xf>
    <xf numFmtId="0" fontId="19" fillId="0" borderId="72" xfId="0" applyFont="1" applyBorder="1" applyAlignment="1">
      <alignment horizontal="center" vertical="center" shrinkToFit="1"/>
    </xf>
    <xf numFmtId="0" fontId="20" fillId="0" borderId="71" xfId="0" applyFont="1" applyBorder="1" applyAlignment="1">
      <alignment horizontal="center" vertical="center" shrinkToFit="1"/>
    </xf>
    <xf numFmtId="0" fontId="19" fillId="0" borderId="73" xfId="0" applyFont="1" applyBorder="1" applyAlignment="1">
      <alignment horizontal="center" vertical="center" shrinkToFit="1"/>
    </xf>
    <xf numFmtId="0" fontId="20" fillId="0" borderId="40" xfId="0" applyFont="1" applyBorder="1" applyAlignment="1">
      <alignment vertical="center"/>
    </xf>
    <xf numFmtId="0" fontId="19" fillId="0" borderId="71" xfId="0" applyFont="1" applyBorder="1" applyAlignment="1">
      <alignment horizontal="left" vertical="center"/>
    </xf>
    <xf numFmtId="0" fontId="27" fillId="34" borderId="47" xfId="0" applyFont="1" applyFill="1" applyBorder="1" applyProtection="1">
      <protection locked="0"/>
    </xf>
    <xf numFmtId="0" fontId="69" fillId="37" borderId="83" xfId="0" applyFont="1" applyFill="1" applyBorder="1" applyAlignment="1">
      <alignment horizontal="center" vertical="center" wrapText="1"/>
    </xf>
    <xf numFmtId="0" fontId="69" fillId="37" borderId="84" xfId="0" applyFont="1" applyFill="1" applyBorder="1" applyAlignment="1">
      <alignment horizontal="center" vertical="center" wrapText="1"/>
    </xf>
    <xf numFmtId="0" fontId="68" fillId="0" borderId="83" xfId="0" applyFont="1" applyBorder="1" applyAlignment="1">
      <alignment horizontal="center" vertical="center" wrapText="1"/>
    </xf>
    <xf numFmtId="0" fontId="68" fillId="0" borderId="8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0" fillId="0" borderId="40" xfId="0" applyFont="1" applyBorder="1"/>
    <xf numFmtId="0" fontId="19" fillId="0" borderId="40" xfId="0" applyFont="1" applyBorder="1"/>
    <xf numFmtId="0" fontId="34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left" vertical="center" shrinkToFit="1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51" borderId="14" xfId="0" applyFont="1" applyFill="1" applyBorder="1" applyAlignment="1">
      <alignment horizontal="left"/>
    </xf>
    <xf numFmtId="0" fontId="19" fillId="0" borderId="71" xfId="0" applyFont="1" applyBorder="1" applyAlignment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 shrinkToFit="1"/>
    </xf>
    <xf numFmtId="0" fontId="27" fillId="0" borderId="69" xfId="0" applyFont="1" applyBorder="1" applyAlignment="1">
      <alignment horizontal="left" vertical="center"/>
    </xf>
    <xf numFmtId="0" fontId="27" fillId="0" borderId="0" xfId="0" applyFont="1" applyAlignment="1">
      <alignment horizontal="left" vertical="center" shrinkToFit="1"/>
    </xf>
    <xf numFmtId="0" fontId="28" fillId="49" borderId="0" xfId="0" applyFont="1" applyFill="1" applyAlignment="1">
      <alignment horizontal="right" vertical="center"/>
    </xf>
    <xf numFmtId="0" fontId="29" fillId="49" borderId="0" xfId="0" applyFont="1" applyFill="1" applyAlignment="1">
      <alignment horizontal="left" vertical="center"/>
    </xf>
    <xf numFmtId="0" fontId="50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left" vertical="center" shrinkToFit="1"/>
    </xf>
    <xf numFmtId="0" fontId="26" fillId="0" borderId="0" xfId="0" applyFont="1" applyAlignment="1">
      <alignment horizontal="center" vertical="center" shrinkToFit="1"/>
    </xf>
    <xf numFmtId="0" fontId="67" fillId="0" borderId="0" xfId="0" applyFont="1" applyAlignment="1">
      <alignment horizontal="center" vertical="center"/>
    </xf>
    <xf numFmtId="0" fontId="51" fillId="0" borderId="0" xfId="0" applyFont="1"/>
    <xf numFmtId="0" fontId="72" fillId="0" borderId="0" xfId="0" applyFont="1"/>
    <xf numFmtId="0" fontId="22" fillId="0" borderId="16" xfId="0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51" fillId="0" borderId="0" xfId="0" applyFont="1" applyAlignment="1">
      <alignment horizontal="left" vertical="center" wrapText="1"/>
    </xf>
    <xf numFmtId="0" fontId="51" fillId="0" borderId="76" xfId="0" applyFont="1" applyBorder="1" applyAlignment="1">
      <alignment horizontal="left" vertical="center" wrapText="1"/>
    </xf>
    <xf numFmtId="49" fontId="19" fillId="34" borderId="12" xfId="0" applyNumberFormat="1" applyFont="1" applyFill="1" applyBorder="1" applyAlignment="1" applyProtection="1">
      <alignment horizontal="left"/>
      <protection locked="0"/>
    </xf>
    <xf numFmtId="49" fontId="19" fillId="34" borderId="14" xfId="0" applyNumberFormat="1" applyFont="1" applyFill="1" applyBorder="1" applyAlignment="1" applyProtection="1">
      <alignment horizontal="left"/>
      <protection locked="0"/>
    </xf>
    <xf numFmtId="49" fontId="19" fillId="34" borderId="13" xfId="0" applyNumberFormat="1" applyFont="1" applyFill="1" applyBorder="1" applyAlignment="1" applyProtection="1">
      <alignment horizontal="left"/>
      <protection locked="0"/>
    </xf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51" fillId="0" borderId="0" xfId="0" applyFont="1" applyAlignment="1">
      <alignment horizontal="right"/>
    </xf>
    <xf numFmtId="0" fontId="21" fillId="33" borderId="12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left"/>
      <protection locked="0"/>
    </xf>
    <xf numFmtId="0" fontId="19" fillId="34" borderId="14" xfId="0" applyFont="1" applyFill="1" applyBorder="1" applyAlignment="1" applyProtection="1">
      <alignment horizontal="left"/>
      <protection locked="0"/>
    </xf>
    <xf numFmtId="0" fontId="19" fillId="34" borderId="13" xfId="0" applyFont="1" applyFill="1" applyBorder="1" applyAlignment="1" applyProtection="1">
      <alignment horizontal="left"/>
      <protection locked="0"/>
    </xf>
    <xf numFmtId="0" fontId="20" fillId="33" borderId="18" xfId="0" applyFont="1" applyFill="1" applyBorder="1" applyAlignment="1">
      <alignment horizontal="center"/>
    </xf>
    <xf numFmtId="0" fontId="20" fillId="33" borderId="20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center"/>
      <protection locked="0"/>
    </xf>
    <xf numFmtId="0" fontId="19" fillId="34" borderId="14" xfId="0" applyFont="1" applyFill="1" applyBorder="1" applyAlignment="1" applyProtection="1">
      <alignment horizontal="center"/>
      <protection locked="0"/>
    </xf>
    <xf numFmtId="0" fontId="19" fillId="34" borderId="13" xfId="0" applyFont="1" applyFill="1" applyBorder="1" applyAlignment="1" applyProtection="1">
      <alignment horizontal="center"/>
      <protection locked="0"/>
    </xf>
    <xf numFmtId="0" fontId="19" fillId="34" borderId="18" xfId="0" applyFont="1" applyFill="1" applyBorder="1" applyAlignment="1" applyProtection="1">
      <alignment horizontal="left"/>
      <protection locked="0"/>
    </xf>
    <xf numFmtId="0" fontId="19" fillId="34" borderId="20" xfId="0" applyFont="1" applyFill="1" applyBorder="1" applyAlignment="1" applyProtection="1">
      <alignment horizontal="left"/>
      <protection locked="0"/>
    </xf>
    <xf numFmtId="0" fontId="19" fillId="34" borderId="19" xfId="0" applyFont="1" applyFill="1" applyBorder="1" applyAlignment="1" applyProtection="1">
      <alignment horizontal="left"/>
      <protection locked="0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8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20" fillId="33" borderId="18" xfId="0" applyFont="1" applyFill="1" applyBorder="1" applyAlignment="1">
      <alignment horizontal="left"/>
    </xf>
    <xf numFmtId="0" fontId="20" fillId="33" borderId="20" xfId="0" applyFont="1" applyFill="1" applyBorder="1" applyAlignment="1">
      <alignment horizontal="left"/>
    </xf>
    <xf numFmtId="0" fontId="20" fillId="33" borderId="19" xfId="0" applyFont="1" applyFill="1" applyBorder="1" applyAlignment="1">
      <alignment horizontal="left"/>
    </xf>
    <xf numFmtId="0" fontId="19" fillId="0" borderId="20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7" fillId="33" borderId="29" xfId="0" applyFont="1" applyFill="1" applyBorder="1" applyAlignment="1">
      <alignment horizontal="center"/>
    </xf>
    <xf numFmtId="0" fontId="27" fillId="33" borderId="14" xfId="0" applyFont="1" applyFill="1" applyBorder="1" applyAlignment="1">
      <alignment horizontal="center"/>
    </xf>
    <xf numFmtId="0" fontId="27" fillId="33" borderId="27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15" xfId="0" applyFont="1" applyFill="1" applyBorder="1" applyAlignment="1">
      <alignment horizontal="center" vertical="center" wrapText="1"/>
    </xf>
    <xf numFmtId="0" fontId="28" fillId="37" borderId="44" xfId="0" applyFont="1" applyFill="1" applyBorder="1" applyAlignment="1">
      <alignment horizontal="center" vertical="center" wrapText="1"/>
    </xf>
    <xf numFmtId="0" fontId="28" fillId="37" borderId="38" xfId="0" applyFont="1" applyFill="1" applyBorder="1" applyAlignment="1">
      <alignment horizontal="center" vertical="center" wrapText="1"/>
    </xf>
    <xf numFmtId="0" fontId="28" fillId="37" borderId="40" xfId="0" applyFont="1" applyFill="1" applyBorder="1" applyAlignment="1">
      <alignment horizontal="center" vertical="center" wrapText="1"/>
    </xf>
    <xf numFmtId="0" fontId="28" fillId="37" borderId="43" xfId="0" applyFont="1" applyFill="1" applyBorder="1" applyAlignment="1">
      <alignment horizontal="center" vertical="center" wrapText="1"/>
    </xf>
    <xf numFmtId="0" fontId="66" fillId="0" borderId="68" xfId="0" applyFont="1" applyBorder="1" applyAlignment="1">
      <alignment horizontal="center" vertical="center"/>
    </xf>
    <xf numFmtId="0" fontId="66" fillId="0" borderId="82" xfId="0" applyFont="1" applyBorder="1" applyAlignment="1">
      <alignment horizontal="center" vertical="center"/>
    </xf>
    <xf numFmtId="0" fontId="35" fillId="37" borderId="31" xfId="0" applyFont="1" applyFill="1" applyBorder="1" applyAlignment="1">
      <alignment horizontal="center" vertical="center"/>
    </xf>
    <xf numFmtId="0" fontId="35" fillId="37" borderId="15" xfId="0" applyFont="1" applyFill="1" applyBorder="1" applyAlignment="1">
      <alignment horizontal="center" vertical="center"/>
    </xf>
    <xf numFmtId="0" fontId="35" fillId="37" borderId="44" xfId="0" applyFont="1" applyFill="1" applyBorder="1" applyAlignment="1">
      <alignment horizontal="center" vertical="center"/>
    </xf>
    <xf numFmtId="0" fontId="35" fillId="37" borderId="38" xfId="0" applyFont="1" applyFill="1" applyBorder="1" applyAlignment="1">
      <alignment horizontal="center" vertical="center"/>
    </xf>
    <xf numFmtId="0" fontId="35" fillId="37" borderId="40" xfId="0" applyFont="1" applyFill="1" applyBorder="1" applyAlignment="1">
      <alignment horizontal="center" vertical="center"/>
    </xf>
    <xf numFmtId="0" fontId="35" fillId="37" borderId="43" xfId="0" applyFont="1" applyFill="1" applyBorder="1" applyAlignment="1">
      <alignment horizontal="center" vertical="center"/>
    </xf>
    <xf numFmtId="164" fontId="28" fillId="0" borderId="31" xfId="0" applyNumberFormat="1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3" xfId="0" applyFont="1" applyBorder="1" applyAlignment="1">
      <alignment horizontal="center" vertical="center" shrinkToFit="1"/>
    </xf>
    <xf numFmtId="0" fontId="29" fillId="37" borderId="31" xfId="0" applyFont="1" applyFill="1" applyBorder="1" applyAlignment="1">
      <alignment horizontal="center" vertical="center"/>
    </xf>
    <xf numFmtId="0" fontId="29" fillId="37" borderId="15" xfId="0" applyFont="1" applyFill="1" applyBorder="1" applyAlignment="1">
      <alignment horizontal="center" vertical="center"/>
    </xf>
    <xf numFmtId="0" fontId="29" fillId="37" borderId="44" xfId="0" applyFont="1" applyFill="1" applyBorder="1" applyAlignment="1">
      <alignment horizontal="center" vertical="center"/>
    </xf>
    <xf numFmtId="0" fontId="29" fillId="37" borderId="38" xfId="0" applyFont="1" applyFill="1" applyBorder="1" applyAlignment="1">
      <alignment horizontal="center" vertical="center"/>
    </xf>
    <xf numFmtId="0" fontId="29" fillId="37" borderId="40" xfId="0" applyFont="1" applyFill="1" applyBorder="1" applyAlignment="1">
      <alignment horizontal="center" vertical="center"/>
    </xf>
    <xf numFmtId="0" fontId="29" fillId="37" borderId="43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66" fillId="0" borderId="31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/>
    </xf>
    <xf numFmtId="0" fontId="66" fillId="0" borderId="44" xfId="0" applyFont="1" applyBorder="1" applyAlignment="1">
      <alignment horizontal="center" vertical="center"/>
    </xf>
    <xf numFmtId="0" fontId="66" fillId="0" borderId="38" xfId="0" applyFont="1" applyBorder="1" applyAlignment="1">
      <alignment horizontal="center" vertical="center"/>
    </xf>
    <xf numFmtId="0" fontId="66" fillId="0" borderId="40" xfId="0" applyFont="1" applyBorder="1" applyAlignment="1">
      <alignment horizontal="center" vertical="center"/>
    </xf>
    <xf numFmtId="0" fontId="66" fillId="0" borderId="43" xfId="0" applyFont="1" applyBorder="1" applyAlignment="1">
      <alignment horizontal="center" vertical="center"/>
    </xf>
    <xf numFmtId="0" fontId="27" fillId="0" borderId="77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54" xfId="0" applyFont="1" applyBorder="1" applyAlignment="1">
      <alignment horizontal="center"/>
    </xf>
    <xf numFmtId="0" fontId="40" fillId="0" borderId="11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29" fillId="34" borderId="32" xfId="0" applyFont="1" applyFill="1" applyBorder="1" applyAlignment="1" applyProtection="1">
      <alignment horizontal="left"/>
      <protection locked="0"/>
    </xf>
    <xf numFmtId="0" fontId="29" fillId="34" borderId="20" xfId="0" applyFont="1" applyFill="1" applyBorder="1" applyAlignment="1" applyProtection="1">
      <alignment horizontal="left"/>
      <protection locked="0"/>
    </xf>
    <xf numFmtId="0" fontId="29" fillId="34" borderId="19" xfId="0" applyFont="1" applyFill="1" applyBorder="1" applyAlignment="1" applyProtection="1">
      <alignment horizontal="left"/>
      <protection locked="0"/>
    </xf>
    <xf numFmtId="0" fontId="27" fillId="34" borderId="33" xfId="0" applyFont="1" applyFill="1" applyBorder="1" applyAlignment="1" applyProtection="1">
      <alignment horizontal="center"/>
      <protection locked="0"/>
    </xf>
    <xf numFmtId="0" fontId="27" fillId="34" borderId="35" xfId="0" applyFont="1" applyFill="1" applyBorder="1" applyAlignment="1" applyProtection="1">
      <alignment horizontal="center"/>
      <protection locked="0"/>
    </xf>
    <xf numFmtId="0" fontId="27" fillId="34" borderId="34" xfId="0" applyFont="1" applyFill="1" applyBorder="1" applyAlignment="1" applyProtection="1">
      <alignment horizontal="center"/>
      <protection locked="0"/>
    </xf>
    <xf numFmtId="0" fontId="27" fillId="0" borderId="33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27" fillId="34" borderId="18" xfId="0" applyFont="1" applyFill="1" applyBorder="1" applyAlignment="1" applyProtection="1">
      <alignment horizontal="center"/>
      <protection locked="0"/>
    </xf>
    <xf numFmtId="0" fontId="27" fillId="34" borderId="20" xfId="0" applyFont="1" applyFill="1" applyBorder="1" applyAlignment="1" applyProtection="1">
      <alignment horizontal="center"/>
      <protection locked="0"/>
    </xf>
    <xf numFmtId="0" fontId="27" fillId="34" borderId="37" xfId="0" applyFont="1" applyFill="1" applyBorder="1" applyAlignment="1" applyProtection="1">
      <alignment horizontal="center"/>
      <protection locked="0"/>
    </xf>
    <xf numFmtId="0" fontId="27" fillId="34" borderId="42" xfId="0" applyFont="1" applyFill="1" applyBorder="1" applyAlignment="1" applyProtection="1">
      <alignment horizontal="center"/>
      <protection locked="0"/>
    </xf>
    <xf numFmtId="0" fontId="27" fillId="34" borderId="40" xfId="0" applyFont="1" applyFill="1" applyBorder="1" applyAlignment="1" applyProtection="1">
      <alignment horizontal="center"/>
      <protection locked="0"/>
    </xf>
    <xf numFmtId="0" fontId="27" fillId="34" borderId="43" xfId="0" applyFont="1" applyFill="1" applyBorder="1" applyAlignment="1" applyProtection="1">
      <alignment horizontal="center"/>
      <protection locked="0"/>
    </xf>
    <xf numFmtId="0" fontId="21" fillId="39" borderId="12" xfId="0" applyFont="1" applyFill="1" applyBorder="1" applyAlignment="1">
      <alignment horizontal="left"/>
    </xf>
    <xf numFmtId="0" fontId="21" fillId="39" borderId="14" xfId="0" applyFont="1" applyFill="1" applyBorder="1" applyAlignment="1">
      <alignment horizontal="left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65" fontId="19" fillId="0" borderId="12" xfId="0" applyNumberFormat="1" applyFont="1" applyBorder="1" applyAlignment="1">
      <alignment horizontal="center"/>
    </xf>
    <xf numFmtId="165" fontId="19" fillId="0" borderId="14" xfId="0" applyNumberFormat="1" applyFont="1" applyBorder="1" applyAlignment="1">
      <alignment horizontal="center"/>
    </xf>
    <xf numFmtId="165" fontId="19" fillId="0" borderId="13" xfId="0" applyNumberFormat="1" applyFont="1" applyBorder="1" applyAlignment="1">
      <alignment horizontal="center"/>
    </xf>
    <xf numFmtId="0" fontId="28" fillId="33" borderId="12" xfId="0" applyFont="1" applyFill="1" applyBorder="1" applyAlignment="1">
      <alignment horizontal="center"/>
    </xf>
    <xf numFmtId="0" fontId="28" fillId="33" borderId="14" xfId="0" applyFont="1" applyFill="1" applyBorder="1" applyAlignment="1">
      <alignment horizontal="center"/>
    </xf>
    <xf numFmtId="0" fontId="28" fillId="33" borderId="27" xfId="0" applyFont="1" applyFill="1" applyBorder="1" applyAlignment="1">
      <alignment horizontal="center"/>
    </xf>
    <xf numFmtId="0" fontId="26" fillId="33" borderId="29" xfId="0" applyFont="1" applyFill="1" applyBorder="1" applyAlignment="1">
      <alignment horizontal="center" wrapText="1"/>
    </xf>
    <xf numFmtId="0" fontId="26" fillId="33" borderId="14" xfId="0" applyFont="1" applyFill="1" applyBorder="1" applyAlignment="1">
      <alignment horizontal="center" wrapText="1"/>
    </xf>
    <xf numFmtId="0" fontId="26" fillId="33" borderId="13" xfId="0" applyFont="1" applyFill="1" applyBorder="1" applyAlignment="1">
      <alignment horizontal="center" wrapText="1"/>
    </xf>
    <xf numFmtId="0" fontId="26" fillId="33" borderId="29" xfId="0" applyFont="1" applyFill="1" applyBorder="1" applyAlignment="1">
      <alignment horizontal="center"/>
    </xf>
    <xf numFmtId="0" fontId="26" fillId="33" borderId="14" xfId="0" applyFont="1" applyFill="1" applyBorder="1" applyAlignment="1">
      <alignment horizontal="center"/>
    </xf>
    <xf numFmtId="0" fontId="26" fillId="33" borderId="13" xfId="0" applyFont="1" applyFill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34" borderId="38" xfId="0" applyFont="1" applyFill="1" applyBorder="1" applyAlignment="1" applyProtection="1">
      <alignment horizontal="center" vertical="center"/>
      <protection locked="0"/>
    </xf>
    <xf numFmtId="0" fontId="29" fillId="34" borderId="40" xfId="0" applyFont="1" applyFill="1" applyBorder="1" applyAlignment="1" applyProtection="1">
      <alignment horizontal="center" vertical="center"/>
      <protection locked="0"/>
    </xf>
    <xf numFmtId="0" fontId="29" fillId="34" borderId="39" xfId="0" applyFont="1" applyFill="1" applyBorder="1" applyAlignment="1" applyProtection="1">
      <alignment horizontal="center" vertical="center"/>
      <protection locked="0"/>
    </xf>
    <xf numFmtId="0" fontId="29" fillId="34" borderId="42" xfId="0" applyFont="1" applyFill="1" applyBorder="1" applyAlignment="1" applyProtection="1">
      <alignment horizontal="center" vertical="center"/>
      <protection locked="0"/>
    </xf>
    <xf numFmtId="0" fontId="19" fillId="34" borderId="42" xfId="0" applyFont="1" applyFill="1" applyBorder="1" applyAlignment="1" applyProtection="1">
      <alignment horizontal="center"/>
      <protection locked="0"/>
    </xf>
    <xf numFmtId="0" fontId="19" fillId="34" borderId="40" xfId="0" applyFont="1" applyFill="1" applyBorder="1" applyAlignment="1" applyProtection="1">
      <alignment horizontal="center"/>
      <protection locked="0"/>
    </xf>
    <xf numFmtId="0" fontId="19" fillId="34" borderId="39" xfId="0" applyFont="1" applyFill="1" applyBorder="1" applyAlignment="1" applyProtection="1">
      <alignment horizontal="center"/>
      <protection locked="0"/>
    </xf>
    <xf numFmtId="0" fontId="27" fillId="33" borderId="12" xfId="0" applyFont="1" applyFill="1" applyBorder="1" applyAlignment="1">
      <alignment horizontal="center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7" fillId="34" borderId="77" xfId="0" applyFont="1" applyFill="1" applyBorder="1" applyAlignment="1" applyProtection="1">
      <alignment horizontal="left"/>
      <protection locked="0"/>
    </xf>
    <xf numFmtId="0" fontId="27" fillId="34" borderId="35" xfId="0" applyFont="1" applyFill="1" applyBorder="1" applyAlignment="1" applyProtection="1">
      <alignment horizontal="left"/>
      <protection locked="0"/>
    </xf>
    <xf numFmtId="0" fontId="27" fillId="34" borderId="54" xfId="0" applyFont="1" applyFill="1" applyBorder="1" applyAlignment="1" applyProtection="1">
      <alignment horizontal="left"/>
      <protection locked="0"/>
    </xf>
    <xf numFmtId="164" fontId="27" fillId="34" borderId="18" xfId="0" applyNumberFormat="1" applyFont="1" applyFill="1" applyBorder="1" applyAlignment="1" applyProtection="1">
      <alignment horizontal="center"/>
      <protection locked="0"/>
    </xf>
    <xf numFmtId="164" fontId="27" fillId="34" borderId="20" xfId="0" applyNumberFormat="1" applyFont="1" applyFill="1" applyBorder="1" applyAlignment="1" applyProtection="1">
      <alignment horizontal="center"/>
      <protection locked="0"/>
    </xf>
    <xf numFmtId="164" fontId="27" fillId="34" borderId="37" xfId="0" applyNumberFormat="1" applyFont="1" applyFill="1" applyBorder="1" applyAlignment="1" applyProtection="1">
      <alignment horizontal="center"/>
      <protection locked="0"/>
    </xf>
    <xf numFmtId="0" fontId="27" fillId="33" borderId="31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40" xfId="0" applyFont="1" applyFill="1" applyBorder="1" applyAlignment="1">
      <alignment horizontal="center" vertical="center" wrapText="1"/>
    </xf>
    <xf numFmtId="0" fontId="27" fillId="33" borderId="43" xfId="0" applyFont="1" applyFill="1" applyBorder="1" applyAlignment="1">
      <alignment horizontal="center" vertical="center" wrapText="1"/>
    </xf>
    <xf numFmtId="0" fontId="28" fillId="33" borderId="29" xfId="0" applyFont="1" applyFill="1" applyBorder="1" applyAlignment="1">
      <alignment horizontal="center"/>
    </xf>
    <xf numFmtId="0" fontId="28" fillId="33" borderId="13" xfId="0" applyFont="1" applyFill="1" applyBorder="1" applyAlignment="1">
      <alignment horizontal="center"/>
    </xf>
    <xf numFmtId="0" fontId="27" fillId="34" borderId="32" xfId="0" applyFont="1" applyFill="1" applyBorder="1" applyAlignment="1" applyProtection="1">
      <alignment horizontal="left"/>
      <protection locked="0"/>
    </xf>
    <xf numFmtId="0" fontId="27" fillId="34" borderId="20" xfId="0" applyFont="1" applyFill="1" applyBorder="1" applyAlignment="1" applyProtection="1">
      <alignment horizontal="left"/>
      <protection locked="0"/>
    </xf>
    <xf numFmtId="0" fontId="27" fillId="34" borderId="19" xfId="0" applyFont="1" applyFill="1" applyBorder="1" applyAlignment="1" applyProtection="1">
      <alignment horizontal="left"/>
      <protection locked="0"/>
    </xf>
    <xf numFmtId="0" fontId="27" fillId="34" borderId="54" xfId="0" applyFont="1" applyFill="1" applyBorder="1" applyAlignment="1" applyProtection="1">
      <alignment horizontal="center"/>
      <protection locked="0"/>
    </xf>
    <xf numFmtId="0" fontId="27" fillId="34" borderId="19" xfId="0" applyFont="1" applyFill="1" applyBorder="1" applyAlignment="1" applyProtection="1">
      <alignment horizontal="center"/>
      <protection locked="0"/>
    </xf>
    <xf numFmtId="0" fontId="27" fillId="34" borderId="48" xfId="0" applyFont="1" applyFill="1" applyBorder="1" applyAlignment="1" applyProtection="1">
      <alignment horizontal="left"/>
      <protection locked="0"/>
    </xf>
    <xf numFmtId="0" fontId="27" fillId="34" borderId="50" xfId="0" applyFont="1" applyFill="1" applyBorder="1" applyAlignment="1" applyProtection="1">
      <alignment horizontal="left"/>
      <protection locked="0"/>
    </xf>
    <xf numFmtId="0" fontId="27" fillId="34" borderId="49" xfId="0" applyFont="1" applyFill="1" applyBorder="1" applyAlignment="1" applyProtection="1">
      <alignment horizontal="left"/>
      <protection locked="0"/>
    </xf>
    <xf numFmtId="164" fontId="27" fillId="34" borderId="52" xfId="0" applyNumberFormat="1" applyFont="1" applyFill="1" applyBorder="1" applyAlignment="1" applyProtection="1">
      <alignment horizontal="center"/>
      <protection locked="0"/>
    </xf>
    <xf numFmtId="164" fontId="27" fillId="34" borderId="50" xfId="0" applyNumberFormat="1" applyFont="1" applyFill="1" applyBorder="1" applyAlignment="1" applyProtection="1">
      <alignment horizontal="center"/>
      <protection locked="0"/>
    </xf>
    <xf numFmtId="164" fontId="27" fillId="34" borderId="53" xfId="0" applyNumberFormat="1" applyFont="1" applyFill="1" applyBorder="1" applyAlignment="1" applyProtection="1">
      <alignment horizontal="center"/>
      <protection locked="0"/>
    </xf>
    <xf numFmtId="0" fontId="28" fillId="33" borderId="12" xfId="0" applyFont="1" applyFill="1" applyBorder="1" applyAlignment="1">
      <alignment horizontal="left"/>
    </xf>
    <xf numFmtId="0" fontId="28" fillId="33" borderId="14" xfId="0" applyFont="1" applyFill="1" applyBorder="1" applyAlignment="1">
      <alignment horizontal="left"/>
    </xf>
    <xf numFmtId="0" fontId="28" fillId="33" borderId="27" xfId="0" applyFont="1" applyFill="1" applyBorder="1" applyAlignment="1">
      <alignment horizontal="left"/>
    </xf>
    <xf numFmtId="0" fontId="26" fillId="33" borderId="27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7" fillId="34" borderId="52" xfId="0" applyFont="1" applyFill="1" applyBorder="1" applyAlignment="1" applyProtection="1">
      <alignment horizontal="center"/>
      <protection locked="0"/>
    </xf>
    <xf numFmtId="0" fontId="27" fillId="34" borderId="50" xfId="0" applyFont="1" applyFill="1" applyBorder="1" applyAlignment="1" applyProtection="1">
      <alignment horizontal="center"/>
      <protection locked="0"/>
    </xf>
    <xf numFmtId="0" fontId="27" fillId="34" borderId="49" xfId="0" applyFont="1" applyFill="1" applyBorder="1" applyAlignment="1" applyProtection="1">
      <alignment horizontal="center"/>
      <protection locked="0"/>
    </xf>
    <xf numFmtId="0" fontId="27" fillId="34" borderId="53" xfId="0" applyFont="1" applyFill="1" applyBorder="1" applyAlignment="1" applyProtection="1">
      <alignment horizontal="center"/>
      <protection locked="0"/>
    </xf>
    <xf numFmtId="0" fontId="29" fillId="37" borderId="12" xfId="0" applyFont="1" applyFill="1" applyBorder="1" applyAlignment="1">
      <alignment horizontal="center" vertical="center"/>
    </xf>
    <xf numFmtId="0" fontId="29" fillId="37" borderId="14" xfId="0" applyFont="1" applyFill="1" applyBorder="1" applyAlignment="1">
      <alignment horizontal="center" vertical="center"/>
    </xf>
    <xf numFmtId="0" fontId="29" fillId="37" borderId="1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19" fillId="0" borderId="32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34" borderId="18" xfId="0" applyFont="1" applyFill="1" applyBorder="1" applyAlignment="1" applyProtection="1">
      <alignment horizontal="center"/>
      <protection locked="0"/>
    </xf>
    <xf numFmtId="0" fontId="19" fillId="34" borderId="20" xfId="0" applyFont="1" applyFill="1" applyBorder="1" applyAlignment="1" applyProtection="1">
      <alignment horizontal="center"/>
      <protection locked="0"/>
    </xf>
    <xf numFmtId="0" fontId="19" fillId="34" borderId="19" xfId="0" applyFont="1" applyFill="1" applyBorder="1" applyAlignment="1" applyProtection="1">
      <alignment horizontal="center"/>
      <protection locked="0"/>
    </xf>
    <xf numFmtId="0" fontId="37" fillId="0" borderId="58" xfId="0" applyFont="1" applyBorder="1" applyAlignment="1">
      <alignment horizontal="center" wrapText="1"/>
    </xf>
    <xf numFmtId="0" fontId="37" fillId="0" borderId="57" xfId="0" applyFont="1" applyBorder="1" applyAlignment="1">
      <alignment horizontal="center" wrapText="1"/>
    </xf>
    <xf numFmtId="0" fontId="37" fillId="0" borderId="56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9" fillId="0" borderId="55" xfId="0" applyFont="1" applyBorder="1" applyAlignment="1">
      <alignment horizontal="left"/>
    </xf>
    <xf numFmtId="0" fontId="19" fillId="0" borderId="57" xfId="0" applyFont="1" applyBorder="1" applyAlignment="1">
      <alignment horizontal="left"/>
    </xf>
    <xf numFmtId="0" fontId="19" fillId="0" borderId="56" xfId="0" applyFont="1" applyBorder="1" applyAlignment="1">
      <alignment horizontal="left"/>
    </xf>
    <xf numFmtId="0" fontId="19" fillId="34" borderId="58" xfId="0" applyFont="1" applyFill="1" applyBorder="1" applyAlignment="1" applyProtection="1">
      <alignment horizontal="center"/>
      <protection locked="0"/>
    </xf>
    <xf numFmtId="0" fontId="19" fillId="34" borderId="57" xfId="0" applyFont="1" applyFill="1" applyBorder="1" applyAlignment="1" applyProtection="1">
      <alignment horizontal="center"/>
      <protection locked="0"/>
    </xf>
    <xf numFmtId="0" fontId="19" fillId="34" borderId="56" xfId="0" applyFont="1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19" fillId="0" borderId="77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54" xfId="0" applyFont="1" applyBorder="1" applyAlignment="1">
      <alignment horizontal="left"/>
    </xf>
    <xf numFmtId="0" fontId="19" fillId="34" borderId="33" xfId="0" applyFont="1" applyFill="1" applyBorder="1" applyAlignment="1" applyProtection="1">
      <alignment horizontal="center"/>
      <protection locked="0"/>
    </xf>
    <xf numFmtId="0" fontId="19" fillId="34" borderId="35" xfId="0" applyFont="1" applyFill="1" applyBorder="1" applyAlignment="1" applyProtection="1">
      <alignment horizontal="center"/>
      <protection locked="0"/>
    </xf>
    <xf numFmtId="0" fontId="19" fillId="34" borderId="54" xfId="0" applyFont="1" applyFill="1" applyBorder="1" applyAlignment="1" applyProtection="1">
      <alignment horizontal="center"/>
      <protection locked="0"/>
    </xf>
    <xf numFmtId="0" fontId="37" fillId="0" borderId="33" xfId="0" applyFont="1" applyBorder="1" applyAlignment="1">
      <alignment horizontal="center" wrapText="1"/>
    </xf>
    <xf numFmtId="0" fontId="37" fillId="0" borderId="35" xfId="0" applyFont="1" applyBorder="1" applyAlignment="1">
      <alignment horizontal="center" wrapText="1"/>
    </xf>
    <xf numFmtId="0" fontId="37" fillId="0" borderId="54" xfId="0" applyFont="1" applyBorder="1" applyAlignment="1">
      <alignment horizontal="center" wrapText="1"/>
    </xf>
    <xf numFmtId="0" fontId="19" fillId="0" borderId="33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0" borderId="48" xfId="0" applyFont="1" applyBorder="1" applyAlignment="1">
      <alignment horizontal="left"/>
    </xf>
    <xf numFmtId="0" fontId="19" fillId="0" borderId="50" xfId="0" applyFont="1" applyBorder="1" applyAlignment="1">
      <alignment horizontal="left"/>
    </xf>
    <xf numFmtId="0" fontId="19" fillId="0" borderId="49" xfId="0" applyFont="1" applyBorder="1" applyAlignment="1">
      <alignment horizontal="left"/>
    </xf>
    <xf numFmtId="0" fontId="19" fillId="34" borderId="52" xfId="0" applyFont="1" applyFill="1" applyBorder="1" applyAlignment="1" applyProtection="1">
      <alignment horizontal="center"/>
      <protection locked="0"/>
    </xf>
    <xf numFmtId="0" fontId="19" fillId="34" borderId="50" xfId="0" applyFont="1" applyFill="1" applyBorder="1" applyAlignment="1" applyProtection="1">
      <alignment horizontal="center"/>
      <protection locked="0"/>
    </xf>
    <xf numFmtId="0" fontId="19" fillId="34" borderId="49" xfId="0" applyFont="1" applyFill="1" applyBorder="1" applyAlignment="1" applyProtection="1">
      <alignment horizontal="center"/>
      <protection locked="0"/>
    </xf>
    <xf numFmtId="0" fontId="37" fillId="0" borderId="42" xfId="0" applyFont="1" applyBorder="1" applyAlignment="1">
      <alignment horizontal="center" wrapText="1"/>
    </xf>
    <xf numFmtId="0" fontId="37" fillId="0" borderId="40" xfId="0" applyFont="1" applyBorder="1" applyAlignment="1">
      <alignment horizontal="center" wrapText="1"/>
    </xf>
    <xf numFmtId="0" fontId="37" fillId="0" borderId="39" xfId="0" applyFont="1" applyBorder="1" applyAlignment="1">
      <alignment horizontal="center" wrapText="1"/>
    </xf>
    <xf numFmtId="0" fontId="27" fillId="0" borderId="58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56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15" xfId="0" applyFont="1" applyBorder="1" applyAlignment="1">
      <alignment horizontal="center"/>
    </xf>
    <xf numFmtId="0" fontId="24" fillId="40" borderId="66" xfId="0" applyFont="1" applyFill="1" applyBorder="1" applyAlignment="1">
      <alignment horizontal="center" vertical="center" wrapText="1"/>
    </xf>
    <xf numFmtId="0" fontId="24" fillId="40" borderId="44" xfId="0" applyFont="1" applyFill="1" applyBorder="1" applyAlignment="1">
      <alignment horizontal="center" vertical="center" wrapText="1"/>
    </xf>
    <xf numFmtId="0" fontId="19" fillId="0" borderId="42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30" fillId="33" borderId="12" xfId="0" applyFont="1" applyFill="1" applyBorder="1" applyAlignment="1">
      <alignment horizontal="center"/>
    </xf>
    <xf numFmtId="0" fontId="30" fillId="33" borderId="14" xfId="0" applyFont="1" applyFill="1" applyBorder="1" applyAlignment="1">
      <alignment horizontal="center"/>
    </xf>
    <xf numFmtId="0" fontId="30" fillId="33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33" borderId="13" xfId="0" applyFont="1" applyFill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7" fillId="0" borderId="55" xfId="0" applyFont="1" applyBorder="1" applyAlignment="1">
      <alignment horizontal="left"/>
    </xf>
    <xf numFmtId="0" fontId="27" fillId="0" borderId="5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0" xfId="0" applyFont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34" borderId="58" xfId="0" applyFont="1" applyFill="1" applyBorder="1" applyAlignment="1" applyProtection="1">
      <alignment horizontal="center"/>
      <protection locked="0"/>
    </xf>
    <xf numFmtId="0" fontId="27" fillId="34" borderId="57" xfId="0" applyFont="1" applyFill="1" applyBorder="1" applyAlignment="1" applyProtection="1">
      <alignment horizontal="center"/>
      <protection locked="0"/>
    </xf>
    <xf numFmtId="0" fontId="27" fillId="34" borderId="56" xfId="0" applyFont="1" applyFill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0" fontId="27" fillId="0" borderId="38" xfId="0" applyFont="1" applyBorder="1" applyAlignment="1">
      <alignment horizontal="left"/>
    </xf>
    <xf numFmtId="0" fontId="27" fillId="0" borderId="40" xfId="0" applyFont="1" applyBorder="1" applyAlignment="1">
      <alignment horizontal="left"/>
    </xf>
    <xf numFmtId="0" fontId="27" fillId="0" borderId="39" xfId="0" applyFont="1" applyBorder="1" applyAlignment="1">
      <alignment horizontal="left"/>
    </xf>
    <xf numFmtId="0" fontId="29" fillId="50" borderId="31" xfId="0" applyFont="1" applyFill="1" applyBorder="1" applyAlignment="1">
      <alignment horizontal="center" vertical="center"/>
    </xf>
    <xf numFmtId="0" fontId="29" fillId="50" borderId="15" xfId="0" applyFont="1" applyFill="1" applyBorder="1" applyAlignment="1">
      <alignment horizontal="center" vertical="center"/>
    </xf>
    <xf numFmtId="0" fontId="29" fillId="50" borderId="44" xfId="0" applyFont="1" applyFill="1" applyBorder="1" applyAlignment="1">
      <alignment horizontal="center" vertical="center"/>
    </xf>
    <xf numFmtId="0" fontId="29" fillId="50" borderId="38" xfId="0" applyFont="1" applyFill="1" applyBorder="1" applyAlignment="1">
      <alignment horizontal="center" vertical="center"/>
    </xf>
    <xf numFmtId="0" fontId="29" fillId="50" borderId="40" xfId="0" applyFont="1" applyFill="1" applyBorder="1" applyAlignment="1">
      <alignment horizontal="center" vertical="center"/>
    </xf>
    <xf numFmtId="0" fontId="29" fillId="50" borderId="43" xfId="0" applyFont="1" applyFill="1" applyBorder="1" applyAlignment="1">
      <alignment horizontal="center" vertical="center"/>
    </xf>
    <xf numFmtId="0" fontId="33" fillId="40" borderId="15" xfId="0" applyFont="1" applyFill="1" applyBorder="1" applyAlignment="1">
      <alignment horizontal="center" vertical="center"/>
    </xf>
    <xf numFmtId="0" fontId="33" fillId="40" borderId="40" xfId="0" applyFont="1" applyFill="1" applyBorder="1" applyAlignment="1">
      <alignment horizontal="center" vertical="center"/>
    </xf>
    <xf numFmtId="0" fontId="27" fillId="34" borderId="39" xfId="0" applyFont="1" applyFill="1" applyBorder="1" applyAlignment="1" applyProtection="1">
      <alignment horizontal="center"/>
      <protection locked="0"/>
    </xf>
    <xf numFmtId="0" fontId="31" fillId="33" borderId="78" xfId="0" applyFont="1" applyFill="1" applyBorder="1" applyAlignment="1">
      <alignment horizontal="center"/>
    </xf>
    <xf numFmtId="0" fontId="31" fillId="33" borderId="79" xfId="0" applyFont="1" applyFill="1" applyBorder="1" applyAlignment="1">
      <alignment horizontal="center"/>
    </xf>
    <xf numFmtId="0" fontId="31" fillId="33" borderId="80" xfId="0" applyFont="1" applyFill="1" applyBorder="1" applyAlignment="1">
      <alignment horizontal="center"/>
    </xf>
    <xf numFmtId="0" fontId="31" fillId="33" borderId="31" xfId="0" applyFont="1" applyFill="1" applyBorder="1" applyAlignment="1">
      <alignment horizontal="center"/>
    </xf>
    <xf numFmtId="0" fontId="31" fillId="33" borderId="44" xfId="0" applyFont="1" applyFill="1" applyBorder="1" applyAlignment="1">
      <alignment horizontal="center"/>
    </xf>
    <xf numFmtId="0" fontId="29" fillId="0" borderId="0" xfId="0" applyFont="1" applyAlignment="1">
      <alignment horizontal="right" vertical="center"/>
    </xf>
    <xf numFmtId="0" fontId="29" fillId="0" borderId="69" xfId="0" applyFont="1" applyBorder="1" applyAlignment="1">
      <alignment horizontal="center" vertical="center"/>
    </xf>
    <xf numFmtId="0" fontId="29" fillId="0" borderId="72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 applyProtection="1">
      <alignment horizontal="center" vertical="center"/>
      <protection locked="0"/>
    </xf>
    <xf numFmtId="0" fontId="29" fillId="0" borderId="72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40" borderId="12" xfId="0" applyFont="1" applyFill="1" applyBorder="1" applyAlignment="1">
      <alignment horizontal="center" vertical="center"/>
    </xf>
    <xf numFmtId="0" fontId="33" fillId="40" borderId="14" xfId="0" applyFont="1" applyFill="1" applyBorder="1" applyAlignment="1">
      <alignment horizontal="center" vertical="center"/>
    </xf>
    <xf numFmtId="0" fontId="33" fillId="40" borderId="13" xfId="0" applyFont="1" applyFill="1" applyBorder="1" applyAlignment="1">
      <alignment horizontal="center" vertical="center"/>
    </xf>
    <xf numFmtId="0" fontId="29" fillId="0" borderId="40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center" vertical="center"/>
      <protection locked="0"/>
    </xf>
    <xf numFmtId="0" fontId="29" fillId="0" borderId="15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0" fontId="29" fillId="0" borderId="14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center" vertical="center" shrinkToFit="1"/>
    </xf>
    <xf numFmtId="0" fontId="29" fillId="0" borderId="69" xfId="0" applyFont="1" applyBorder="1" applyAlignment="1">
      <alignment horizontal="left" vertical="center"/>
    </xf>
    <xf numFmtId="0" fontId="27" fillId="0" borderId="72" xfId="0" applyFont="1" applyBorder="1" applyAlignment="1">
      <alignment horizontal="left" vertical="center" shrinkToFit="1"/>
    </xf>
    <xf numFmtId="0" fontId="29" fillId="0" borderId="69" xfId="0" applyFont="1" applyBorder="1" applyAlignment="1">
      <alignment horizontal="center" vertical="center" shrinkToFit="1"/>
    </xf>
    <xf numFmtId="0" fontId="27" fillId="0" borderId="69" xfId="0" applyFont="1" applyBorder="1" applyAlignment="1">
      <alignment horizontal="left" vertical="center" shrinkToFit="1"/>
    </xf>
    <xf numFmtId="0" fontId="29" fillId="0" borderId="72" xfId="0" applyFont="1" applyBorder="1" applyAlignment="1">
      <alignment horizontal="left" vertical="center"/>
    </xf>
    <xf numFmtId="0" fontId="29" fillId="0" borderId="7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 shrinkToFit="1"/>
    </xf>
    <xf numFmtId="0" fontId="29" fillId="0" borderId="71" xfId="0" applyFont="1" applyBorder="1" applyAlignment="1">
      <alignment horizontal="center" vertical="center" shrinkToFit="1"/>
    </xf>
    <xf numFmtId="0" fontId="27" fillId="0" borderId="73" xfId="0" applyFont="1" applyBorder="1" applyAlignment="1">
      <alignment horizontal="left" vertical="top"/>
    </xf>
    <xf numFmtId="0" fontId="27" fillId="0" borderId="72" xfId="0" applyFont="1" applyBorder="1" applyAlignment="1">
      <alignment horizontal="left" vertical="top"/>
    </xf>
    <xf numFmtId="0" fontId="29" fillId="0" borderId="71" xfId="0" applyFont="1" applyBorder="1" applyAlignment="1">
      <alignment horizontal="left" vertical="center"/>
    </xf>
    <xf numFmtId="0" fontId="29" fillId="0" borderId="71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7" fillId="0" borderId="75" xfId="0" applyFont="1" applyBorder="1" applyAlignment="1">
      <alignment vertical="center"/>
    </xf>
    <xf numFmtId="0" fontId="27" fillId="0" borderId="75" xfId="0" applyFont="1" applyBorder="1" applyAlignment="1">
      <alignment horizontal="left" vertical="center"/>
    </xf>
    <xf numFmtId="0" fontId="29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73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9" fillId="0" borderId="72" xfId="0" applyFont="1" applyBorder="1" applyAlignment="1">
      <alignment horizontal="left" vertical="center" shrinkToFit="1"/>
    </xf>
    <xf numFmtId="0" fontId="27" fillId="0" borderId="73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/>
    </xf>
    <xf numFmtId="0" fontId="27" fillId="0" borderId="72" xfId="0" applyFont="1" applyBorder="1" applyAlignment="1">
      <alignment horizontal="center" vertical="center"/>
    </xf>
    <xf numFmtId="164" fontId="32" fillId="40" borderId="31" xfId="0" applyNumberFormat="1" applyFont="1" applyFill="1" applyBorder="1" applyAlignment="1">
      <alignment horizontal="center" vertical="center"/>
    </xf>
    <xf numFmtId="164" fontId="32" fillId="40" borderId="15" xfId="0" applyNumberFormat="1" applyFont="1" applyFill="1" applyBorder="1" applyAlignment="1">
      <alignment horizontal="center" vertical="center"/>
    </xf>
    <xf numFmtId="164" fontId="32" fillId="40" borderId="44" xfId="0" applyNumberFormat="1" applyFont="1" applyFill="1" applyBorder="1" applyAlignment="1">
      <alignment horizontal="center" vertical="center"/>
    </xf>
    <xf numFmtId="164" fontId="32" fillId="40" borderId="11" xfId="0" applyNumberFormat="1" applyFont="1" applyFill="1" applyBorder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/>
    </xf>
    <xf numFmtId="164" fontId="32" fillId="40" borderId="70" xfId="0" applyNumberFormat="1" applyFont="1" applyFill="1" applyBorder="1" applyAlignment="1">
      <alignment horizontal="center" vertical="center"/>
    </xf>
    <xf numFmtId="0" fontId="32" fillId="40" borderId="31" xfId="0" applyFont="1" applyFill="1" applyBorder="1" applyAlignment="1">
      <alignment horizontal="center" vertical="center"/>
    </xf>
    <xf numFmtId="0" fontId="32" fillId="40" borderId="15" xfId="0" applyFont="1" applyFill="1" applyBorder="1" applyAlignment="1">
      <alignment horizontal="center" vertical="center"/>
    </xf>
    <xf numFmtId="0" fontId="32" fillId="40" borderId="44" xfId="0" applyFont="1" applyFill="1" applyBorder="1" applyAlignment="1">
      <alignment horizontal="center" vertical="center"/>
    </xf>
    <xf numFmtId="0" fontId="32" fillId="40" borderId="38" xfId="0" applyFont="1" applyFill="1" applyBorder="1" applyAlignment="1">
      <alignment horizontal="center" vertical="center"/>
    </xf>
    <xf numFmtId="0" fontId="32" fillId="40" borderId="40" xfId="0" applyFont="1" applyFill="1" applyBorder="1" applyAlignment="1">
      <alignment horizontal="center" vertical="center"/>
    </xf>
    <xf numFmtId="0" fontId="32" fillId="40" borderId="43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left" vertical="center"/>
    </xf>
    <xf numFmtId="164" fontId="29" fillId="0" borderId="72" xfId="0" applyNumberFormat="1" applyFont="1" applyBorder="1" applyAlignment="1">
      <alignment horizontal="center" vertical="center"/>
    </xf>
    <xf numFmtId="0" fontId="33" fillId="40" borderId="31" xfId="0" applyFont="1" applyFill="1" applyBorder="1" applyAlignment="1">
      <alignment horizontal="center" vertical="center" shrinkToFit="1"/>
    </xf>
    <xf numFmtId="0" fontId="33" fillId="40" borderId="15" xfId="0" applyFont="1" applyFill="1" applyBorder="1" applyAlignment="1">
      <alignment horizontal="center" vertical="center" shrinkToFit="1"/>
    </xf>
    <xf numFmtId="0" fontId="33" fillId="40" borderId="44" xfId="0" applyFont="1" applyFill="1" applyBorder="1" applyAlignment="1">
      <alignment horizontal="center" vertical="center" shrinkToFit="1"/>
    </xf>
    <xf numFmtId="0" fontId="33" fillId="40" borderId="38" xfId="0" applyFont="1" applyFill="1" applyBorder="1" applyAlignment="1">
      <alignment horizontal="center" vertical="center" shrinkToFit="1"/>
    </xf>
    <xf numFmtId="0" fontId="33" fillId="40" borderId="40" xfId="0" applyFont="1" applyFill="1" applyBorder="1" applyAlignment="1">
      <alignment horizontal="center" vertical="center" shrinkToFit="1"/>
    </xf>
    <xf numFmtId="0" fontId="33" fillId="40" borderId="43" xfId="0" applyFont="1" applyFill="1" applyBorder="1" applyAlignment="1">
      <alignment horizontal="center" vertical="center" shrinkToFit="1"/>
    </xf>
    <xf numFmtId="0" fontId="29" fillId="0" borderId="73" xfId="0" applyFont="1" applyBorder="1" applyAlignment="1">
      <alignment horizontal="left" vertical="center"/>
    </xf>
    <xf numFmtId="164" fontId="29" fillId="0" borderId="69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27" fillId="0" borderId="15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9" fillId="0" borderId="75" xfId="0" applyFont="1" applyBorder="1" applyAlignment="1">
      <alignment horizontal="left" vertical="top"/>
    </xf>
    <xf numFmtId="0" fontId="29" fillId="0" borderId="75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6" fillId="51" borderId="0" xfId="0" applyFont="1" applyFill="1" applyAlignment="1">
      <alignment horizontal="center" vertical="center" wrapText="1"/>
    </xf>
    <xf numFmtId="0" fontId="26" fillId="51" borderId="76" xfId="0" applyFont="1" applyFill="1" applyBorder="1" applyAlignment="1">
      <alignment horizontal="center" vertical="center" wrapText="1"/>
    </xf>
    <xf numFmtId="0" fontId="28" fillId="49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Alignment="1">
      <alignment horizontal="center"/>
    </xf>
    <xf numFmtId="0" fontId="27" fillId="0" borderId="72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36" fillId="40" borderId="50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5" fillId="51" borderId="20" xfId="0" applyFont="1" applyFill="1" applyBorder="1" applyAlignment="1">
      <alignment horizontal="center" vertical="center"/>
    </xf>
    <xf numFmtId="0" fontId="35" fillId="51" borderId="19" xfId="0" applyFont="1" applyFill="1" applyBorder="1" applyAlignment="1">
      <alignment horizontal="center" vertical="center"/>
    </xf>
    <xf numFmtId="0" fontId="62" fillId="0" borderId="0" xfId="0" applyFont="1" applyAlignment="1">
      <alignment horizontal="right" vertical="center"/>
    </xf>
    <xf numFmtId="0" fontId="27" fillId="0" borderId="71" xfId="0" applyFont="1" applyBorder="1" applyAlignment="1">
      <alignment horizontal="center" vertical="center"/>
    </xf>
    <xf numFmtId="0" fontId="29" fillId="51" borderId="14" xfId="0" applyFont="1" applyFill="1" applyBorder="1" applyAlignment="1">
      <alignment horizontal="center"/>
    </xf>
    <xf numFmtId="0" fontId="67" fillId="0" borderId="0" xfId="0" applyFont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 shrinkToFit="1"/>
    </xf>
    <xf numFmtId="0" fontId="32" fillId="45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 wrapText="1"/>
    </xf>
    <xf numFmtId="0" fontId="28" fillId="49" borderId="11" xfId="0" applyFont="1" applyFill="1" applyBorder="1" applyAlignment="1">
      <alignment horizontal="center" vertical="center"/>
    </xf>
    <xf numFmtId="0" fontId="29" fillId="51" borderId="0" xfId="0" applyFont="1" applyFill="1" applyAlignment="1">
      <alignment horizontal="center" vertical="center" wrapText="1"/>
    </xf>
    <xf numFmtId="0" fontId="29" fillId="51" borderId="18" xfId="0" applyFont="1" applyFill="1" applyBorder="1" applyAlignment="1">
      <alignment horizontal="center"/>
    </xf>
    <xf numFmtId="0" fontId="29" fillId="51" borderId="20" xfId="0" applyFont="1" applyFill="1" applyBorder="1" applyAlignment="1">
      <alignment horizontal="center"/>
    </xf>
    <xf numFmtId="0" fontId="29" fillId="51" borderId="19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9" fillId="0" borderId="73" xfId="0" applyFont="1" applyBorder="1" applyAlignment="1">
      <alignment horizontal="left" vertical="center" shrinkToFit="1"/>
    </xf>
    <xf numFmtId="0" fontId="29" fillId="0" borderId="71" xfId="0" applyFont="1" applyBorder="1" applyAlignment="1">
      <alignment horizontal="left" vertical="center" shrinkToFit="1"/>
    </xf>
    <xf numFmtId="0" fontId="29" fillId="0" borderId="73" xfId="0" applyFont="1" applyBorder="1" applyAlignment="1">
      <alignment horizontal="center" vertical="center" shrinkToFit="1"/>
    </xf>
    <xf numFmtId="0" fontId="29" fillId="0" borderId="69" xfId="0" applyFont="1" applyBorder="1" applyAlignment="1">
      <alignment horizontal="left" vertical="center" shrinkToFit="1"/>
    </xf>
    <xf numFmtId="0" fontId="28" fillId="0" borderId="57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8" fillId="51" borderId="70" xfId="0" applyFont="1" applyFill="1" applyBorder="1" applyAlignment="1">
      <alignment horizontal="center" vertical="center" shrinkToFit="1"/>
    </xf>
    <xf numFmtId="0" fontId="28" fillId="51" borderId="74" xfId="0" applyFont="1" applyFill="1" applyBorder="1" applyAlignment="1">
      <alignment horizontal="center" vertical="center" shrinkToFit="1"/>
    </xf>
    <xf numFmtId="0" fontId="29" fillId="0" borderId="7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73" fillId="52" borderId="11" xfId="0" applyFont="1" applyFill="1" applyBorder="1" applyAlignment="1">
      <alignment horizontal="center" vertical="center"/>
    </xf>
    <xf numFmtId="0" fontId="73" fillId="52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/>
    </xf>
    <xf numFmtId="0" fontId="28" fillId="51" borderId="70" xfId="0" applyFont="1" applyFill="1" applyBorder="1" applyAlignment="1">
      <alignment horizontal="center" vertical="center"/>
    </xf>
    <xf numFmtId="0" fontId="29" fillId="49" borderId="0" xfId="0" applyFont="1" applyFill="1" applyAlignment="1">
      <alignment horizontal="center" vertical="center" shrinkToFit="1"/>
    </xf>
    <xf numFmtId="0" fontId="26" fillId="51" borderId="70" xfId="0" applyFont="1" applyFill="1" applyBorder="1" applyAlignment="1">
      <alignment horizontal="center" vertical="center" wrapText="1"/>
    </xf>
    <xf numFmtId="0" fontId="28" fillId="51" borderId="70" xfId="0" applyFont="1" applyFill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19" fillId="0" borderId="72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72" xfId="0" applyFont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72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19" fillId="0" borderId="72" xfId="0" applyFont="1" applyBorder="1" applyAlignment="1">
      <alignment horizontal="left" vertical="center"/>
    </xf>
    <xf numFmtId="0" fontId="19" fillId="0" borderId="69" xfId="0" applyFont="1" applyBorder="1" applyAlignment="1">
      <alignment horizontal="center" vertical="center" shrinkToFit="1"/>
    </xf>
    <xf numFmtId="0" fontId="19" fillId="0" borderId="73" xfId="0" applyFont="1" applyBorder="1" applyAlignment="1">
      <alignment horizontal="center" vertical="top"/>
    </xf>
    <xf numFmtId="0" fontId="19" fillId="0" borderId="71" xfId="0" applyFont="1" applyBorder="1" applyAlignment="1">
      <alignment horizontal="left" vertical="center"/>
    </xf>
    <xf numFmtId="0" fontId="19" fillId="0" borderId="72" xfId="0" applyFont="1" applyBorder="1" applyAlignment="1">
      <alignment horizontal="left" vertical="center" shrinkToFit="1"/>
    </xf>
    <xf numFmtId="0" fontId="67" fillId="0" borderId="0" xfId="0" applyFont="1" applyAlignment="1" applyProtection="1">
      <alignment horizontal="center"/>
      <protection locked="0"/>
    </xf>
    <xf numFmtId="0" fontId="35" fillId="51" borderId="16" xfId="0" applyFont="1" applyFill="1" applyBorder="1" applyAlignment="1">
      <alignment horizontal="center" vertical="center"/>
    </xf>
    <xf numFmtId="0" fontId="19" fillId="0" borderId="73" xfId="0" applyFont="1" applyBorder="1" applyAlignment="1">
      <alignment horizontal="left" vertical="center"/>
    </xf>
    <xf numFmtId="0" fontId="19" fillId="0" borderId="7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left" vertical="center" shrinkToFit="1"/>
    </xf>
    <xf numFmtId="0" fontId="20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left" vertical="center" shrinkToFit="1"/>
    </xf>
    <xf numFmtId="0" fontId="19" fillId="0" borderId="40" xfId="0" applyFont="1" applyBorder="1" applyAlignment="1">
      <alignment horizontal="center" vertical="center" shrinkToFit="1"/>
    </xf>
    <xf numFmtId="0" fontId="19" fillId="0" borderId="71" xfId="0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center" vertical="center" shrinkToFit="1"/>
    </xf>
    <xf numFmtId="0" fontId="70" fillId="0" borderId="57" xfId="0" applyFont="1" applyBorder="1" applyAlignment="1">
      <alignment horizontal="center" vertical="center" shrinkToFit="1"/>
    </xf>
    <xf numFmtId="0" fontId="33" fillId="40" borderId="0" xfId="0" applyFont="1" applyFill="1" applyAlignment="1">
      <alignment horizontal="center" vertical="center"/>
    </xf>
    <xf numFmtId="0" fontId="27" fillId="0" borderId="71" xfId="0" applyFont="1" applyBorder="1" applyAlignment="1">
      <alignment vertical="center"/>
    </xf>
    <xf numFmtId="0" fontId="27" fillId="0" borderId="71" xfId="0" applyFont="1" applyBorder="1" applyAlignment="1">
      <alignment horizontal="left" vertical="center"/>
    </xf>
    <xf numFmtId="0" fontId="29" fillId="51" borderId="16" xfId="0" applyFont="1" applyFill="1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7" fillId="0" borderId="69" xfId="0" applyFont="1" applyBorder="1" applyAlignment="1">
      <alignment horizontal="center" vertical="center"/>
    </xf>
    <xf numFmtId="0" fontId="19" fillId="0" borderId="71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center"/>
    </xf>
    <xf numFmtId="0" fontId="32" fillId="45" borderId="11" xfId="0" applyFont="1" applyFill="1" applyBorder="1" applyAlignment="1">
      <alignment horizontal="center" vertical="center"/>
    </xf>
    <xf numFmtId="0" fontId="71" fillId="0" borderId="11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29" fillId="51" borderId="70" xfId="0" applyFont="1" applyFill="1" applyBorder="1" applyAlignment="1">
      <alignment horizontal="center" vertical="center" wrapText="1"/>
    </xf>
    <xf numFmtId="0" fontId="70" fillId="51" borderId="0" xfId="0" applyFont="1" applyFill="1" applyAlignment="1">
      <alignment horizontal="center" vertical="center" shrinkToFit="1"/>
    </xf>
    <xf numFmtId="0" fontId="70" fillId="51" borderId="70" xfId="0" applyFont="1" applyFill="1" applyBorder="1" applyAlignment="1">
      <alignment horizontal="center" vertical="center" shrinkToFit="1"/>
    </xf>
    <xf numFmtId="164" fontId="29" fillId="49" borderId="11" xfId="0" applyNumberFormat="1" applyFont="1" applyFill="1" applyBorder="1" applyAlignment="1">
      <alignment horizontal="center" vertical="center"/>
    </xf>
    <xf numFmtId="164" fontId="29" fillId="49" borderId="0" xfId="0" applyNumberFormat="1" applyFont="1" applyFill="1" applyAlignment="1">
      <alignment horizontal="center" vertical="center"/>
    </xf>
    <xf numFmtId="0" fontId="27" fillId="0" borderId="72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/>
    <cellStyle name="Neutro" xfId="9" builtinId="28" customBuiltin="1"/>
    <cellStyle name="Normal" xfId="0" builtinId="0" customBuiltin="1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 customBuiltin="1"/>
  </cellStyles>
  <dxfs count="19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i val="0"/>
        <condense val="0"/>
        <extend val="0"/>
        <color rgb="FFFF0000"/>
      </font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6556</xdr:colOff>
      <xdr:row>1</xdr:row>
      <xdr:rowOff>11106</xdr:rowOff>
    </xdr:from>
    <xdr:to>
      <xdr:col>66</xdr:col>
      <xdr:colOff>41690</xdr:colOff>
      <xdr:row>8</xdr:row>
      <xdr:rowOff>106807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05B30E9-EA18-3783-0F3C-642042B0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6517" y="86303"/>
          <a:ext cx="2446462" cy="1208622"/>
        </a:xfrm>
        <a:prstGeom prst="rect">
          <a:avLst/>
        </a:prstGeom>
      </xdr:spPr>
    </xdr:pic>
    <xdr:clientData/>
  </xdr:twoCellAnchor>
  <xdr:twoCellAnchor>
    <xdr:from>
      <xdr:col>46</xdr:col>
      <xdr:colOff>1</xdr:colOff>
      <xdr:row>38</xdr:row>
      <xdr:rowOff>0</xdr:rowOff>
    </xdr:from>
    <xdr:to>
      <xdr:col>67</xdr:col>
      <xdr:colOff>14654</xdr:colOff>
      <xdr:row>51</xdr:row>
      <xdr:rowOff>4646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A55CA2B-DC2B-4683-946F-4B203F87A234}"/>
            </a:ext>
          </a:extLst>
        </xdr:cNvPr>
        <xdr:cNvSpPr/>
      </xdr:nvSpPr>
      <xdr:spPr>
        <a:xfrm>
          <a:off x="2992245" y="5840451"/>
          <a:ext cx="1380677" cy="2118732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67</xdr:col>
      <xdr:colOff>64770</xdr:colOff>
      <xdr:row>51</xdr:row>
      <xdr:rowOff>59537</xdr:rowOff>
    </xdr:from>
    <xdr:to>
      <xdr:col>101</xdr:col>
      <xdr:colOff>4646</xdr:colOff>
      <xdr:row>54</xdr:row>
      <xdr:rowOff>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C6C4F156-98DD-4D3D-854B-92BDCF1B36D9}"/>
            </a:ext>
          </a:extLst>
        </xdr:cNvPr>
        <xdr:cNvSpPr/>
      </xdr:nvSpPr>
      <xdr:spPr>
        <a:xfrm>
          <a:off x="4659630" y="8068157"/>
          <a:ext cx="2237306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45</xdr:col>
      <xdr:colOff>57150</xdr:colOff>
      <xdr:row>52</xdr:row>
      <xdr:rowOff>0</xdr:rowOff>
    </xdr:from>
    <xdr:to>
      <xdr:col>67</xdr:col>
      <xdr:colOff>0</xdr:colOff>
      <xdr:row>54</xdr:row>
      <xdr:rowOff>9043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B4C64E61-9455-4E59-A8D7-61268348540F}"/>
            </a:ext>
          </a:extLst>
        </xdr:cNvPr>
        <xdr:cNvSpPr/>
      </xdr:nvSpPr>
      <xdr:spPr>
        <a:xfrm>
          <a:off x="3143250" y="8077200"/>
          <a:ext cx="145161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64770</xdr:colOff>
      <xdr:row>52</xdr:row>
      <xdr:rowOff>0</xdr:rowOff>
    </xdr:from>
    <xdr:to>
      <xdr:col>45</xdr:col>
      <xdr:colOff>0</xdr:colOff>
      <xdr:row>54</xdr:row>
      <xdr:rowOff>9043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81ABEE9E-B0E7-4729-93E0-37EA2FEE0682}"/>
            </a:ext>
          </a:extLst>
        </xdr:cNvPr>
        <xdr:cNvSpPr/>
      </xdr:nvSpPr>
      <xdr:spPr>
        <a:xfrm>
          <a:off x="1642110" y="8077200"/>
          <a:ext cx="144399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57150</xdr:colOff>
      <xdr:row>52</xdr:row>
      <xdr:rowOff>0</xdr:rowOff>
    </xdr:from>
    <xdr:to>
      <xdr:col>23</xdr:col>
      <xdr:colOff>11430</xdr:colOff>
      <xdr:row>54</xdr:row>
      <xdr:rowOff>9043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5A4990FF-90EA-4828-B43A-EFD691957441}"/>
            </a:ext>
          </a:extLst>
        </xdr:cNvPr>
        <xdr:cNvSpPr/>
      </xdr:nvSpPr>
      <xdr:spPr>
        <a:xfrm>
          <a:off x="125730" y="8077200"/>
          <a:ext cx="146304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35</xdr:col>
      <xdr:colOff>0</xdr:colOff>
      <xdr:row>70</xdr:row>
      <xdr:rowOff>0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3E35A63D-32BC-4FA5-AA10-4ADDE82FB2A8}"/>
            </a:ext>
          </a:extLst>
        </xdr:cNvPr>
        <xdr:cNvSpPr/>
      </xdr:nvSpPr>
      <xdr:spPr>
        <a:xfrm>
          <a:off x="68580" y="8503920"/>
          <a:ext cx="233172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0</xdr:colOff>
      <xdr:row>56</xdr:row>
      <xdr:rowOff>0</xdr:rowOff>
    </xdr:from>
    <xdr:to>
      <xdr:col>102</xdr:col>
      <xdr:colOff>0</xdr:colOff>
      <xdr:row>70</xdr:row>
      <xdr:rowOff>0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AB27EB58-3DF2-446E-93D5-D7163B2D7804}"/>
            </a:ext>
          </a:extLst>
        </xdr:cNvPr>
        <xdr:cNvSpPr/>
      </xdr:nvSpPr>
      <xdr:spPr>
        <a:xfrm>
          <a:off x="2468880" y="8503920"/>
          <a:ext cx="448056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36</xdr:row>
      <xdr:rowOff>46463</xdr:rowOff>
    </xdr:from>
    <xdr:to>
      <xdr:col>102</xdr:col>
      <xdr:colOff>0</xdr:colOff>
      <xdr:row>55</xdr:row>
      <xdr:rowOff>1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45C1432C-AAD1-412D-BD18-41608C991D37}"/>
            </a:ext>
          </a:extLst>
        </xdr:cNvPr>
        <xdr:cNvSpPr/>
      </xdr:nvSpPr>
      <xdr:spPr>
        <a:xfrm>
          <a:off x="65314" y="5636277"/>
          <a:ext cx="6574972" cy="279471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91</xdr:col>
      <xdr:colOff>0</xdr:colOff>
      <xdr:row>50</xdr:row>
      <xdr:rowOff>0</xdr:rowOff>
    </xdr:from>
    <xdr:to>
      <xdr:col>101</xdr:col>
      <xdr:colOff>4646</xdr:colOff>
      <xdr:row>51</xdr:row>
      <xdr:rowOff>10019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28E5E22C-8E25-4798-8169-983DA99C7247}"/>
            </a:ext>
          </a:extLst>
        </xdr:cNvPr>
        <xdr:cNvSpPr/>
      </xdr:nvSpPr>
      <xdr:spPr>
        <a:xfrm>
          <a:off x="5919439" y="7791915"/>
          <a:ext cx="627256" cy="172641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1</xdr:colOff>
      <xdr:row>38</xdr:row>
      <xdr:rowOff>0</xdr:rowOff>
    </xdr:from>
    <xdr:to>
      <xdr:col>45</xdr:col>
      <xdr:colOff>1</xdr:colOff>
      <xdr:row>51</xdr:row>
      <xdr:rowOff>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CCCA51DC-6EC0-4E79-8E56-D0BEE7BE8566}"/>
            </a:ext>
          </a:extLst>
        </xdr:cNvPr>
        <xdr:cNvSpPr/>
      </xdr:nvSpPr>
      <xdr:spPr>
        <a:xfrm>
          <a:off x="1639020" y="5822830"/>
          <a:ext cx="1434141" cy="2102689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</xdr:colOff>
      <xdr:row>38</xdr:row>
      <xdr:rowOff>0</xdr:rowOff>
    </xdr:from>
    <xdr:to>
      <xdr:col>23</xdr:col>
      <xdr:colOff>4647</xdr:colOff>
      <xdr:row>50</xdr:row>
      <xdr:rowOff>158151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197511CE-8883-40DE-A32D-6FD86FF5ADF4}"/>
            </a:ext>
          </a:extLst>
        </xdr:cNvPr>
        <xdr:cNvSpPr/>
      </xdr:nvSpPr>
      <xdr:spPr>
        <a:xfrm>
          <a:off x="136586" y="5822830"/>
          <a:ext cx="1438787" cy="2099095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17</xdr:row>
      <xdr:rowOff>47625</xdr:rowOff>
    </xdr:from>
    <xdr:to>
      <xdr:col>102</xdr:col>
      <xdr:colOff>0</xdr:colOff>
      <xdr:row>35</xdr:row>
      <xdr:rowOff>56284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F45A744-0795-40A5-AFD4-B2D3AF8C061A}"/>
            </a:ext>
          </a:extLst>
        </xdr:cNvPr>
        <xdr:cNvSpPr/>
      </xdr:nvSpPr>
      <xdr:spPr>
        <a:xfrm>
          <a:off x="64943" y="2662670"/>
          <a:ext cx="6524625" cy="2848841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56746</xdr:rowOff>
    </xdr:from>
    <xdr:to>
      <xdr:col>67</xdr:col>
      <xdr:colOff>45720</xdr:colOff>
      <xdr:row>16</xdr:row>
      <xdr:rowOff>34638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C3B960AC-1C24-44E7-9B47-20B27D6562BA}"/>
            </a:ext>
          </a:extLst>
        </xdr:cNvPr>
        <xdr:cNvSpPr/>
      </xdr:nvSpPr>
      <xdr:spPr>
        <a:xfrm>
          <a:off x="68580" y="56746"/>
          <a:ext cx="4572000" cy="2583932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67596</xdr:colOff>
      <xdr:row>13</xdr:row>
      <xdr:rowOff>181282</xdr:rowOff>
    </xdr:from>
    <xdr:to>
      <xdr:col>36</xdr:col>
      <xdr:colOff>60613</xdr:colOff>
      <xdr:row>15</xdr:row>
      <xdr:rowOff>3073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FCFB7F4C-30A6-4898-A63E-C1048E4D4080}"/>
            </a:ext>
          </a:extLst>
        </xdr:cNvPr>
        <xdr:cNvSpPr/>
      </xdr:nvSpPr>
      <xdr:spPr>
        <a:xfrm>
          <a:off x="1334421" y="2400607"/>
          <a:ext cx="1059817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13</xdr:row>
      <xdr:rowOff>181282</xdr:rowOff>
    </xdr:from>
    <xdr:to>
      <xdr:col>18</xdr:col>
      <xdr:colOff>60614</xdr:colOff>
      <xdr:row>15</xdr:row>
      <xdr:rowOff>3073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72D81E3B-6C47-439F-8896-C70C68894B40}"/>
            </a:ext>
          </a:extLst>
        </xdr:cNvPr>
        <xdr:cNvSpPr/>
      </xdr:nvSpPr>
      <xdr:spPr>
        <a:xfrm>
          <a:off x="133350" y="2400607"/>
          <a:ext cx="1060739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10</xdr:row>
      <xdr:rowOff>170889</xdr:rowOff>
    </xdr:from>
    <xdr:to>
      <xdr:col>10</xdr:col>
      <xdr:colOff>0</xdr:colOff>
      <xdr:row>12</xdr:row>
      <xdr:rowOff>5603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FD40FA25-84A0-4ABA-830A-2EEF4B9E57A4}"/>
            </a:ext>
          </a:extLst>
        </xdr:cNvPr>
        <xdr:cNvSpPr/>
      </xdr:nvSpPr>
      <xdr:spPr>
        <a:xfrm>
          <a:off x="13335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67235</xdr:colOff>
      <xdr:row>10</xdr:row>
      <xdr:rowOff>170889</xdr:rowOff>
    </xdr:from>
    <xdr:to>
      <xdr:col>18</xdr:col>
      <xdr:colOff>67235</xdr:colOff>
      <xdr:row>12</xdr:row>
      <xdr:rowOff>5603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A8F47AE8-DCA6-4550-AA11-05F6B588B60E}"/>
            </a:ext>
          </a:extLst>
        </xdr:cNvPr>
        <xdr:cNvSpPr/>
      </xdr:nvSpPr>
      <xdr:spPr>
        <a:xfrm>
          <a:off x="73398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10</xdr:row>
      <xdr:rowOff>170889</xdr:rowOff>
    </xdr:from>
    <xdr:to>
      <xdr:col>28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936E81D7-1A8D-4FEA-84E3-B341170B962C}"/>
            </a:ext>
          </a:extLst>
        </xdr:cNvPr>
        <xdr:cNvSpPr/>
      </xdr:nvSpPr>
      <xdr:spPr>
        <a:xfrm>
          <a:off x="133350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0</xdr:colOff>
      <xdr:row>10</xdr:row>
      <xdr:rowOff>170889</xdr:rowOff>
    </xdr:from>
    <xdr:to>
      <xdr:col>37</xdr:col>
      <xdr:colOff>0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76530B86-89D3-4CB8-8038-0435D8DE3C3D}"/>
            </a:ext>
          </a:extLst>
        </xdr:cNvPr>
        <xdr:cNvSpPr/>
      </xdr:nvSpPr>
      <xdr:spPr>
        <a:xfrm>
          <a:off x="193357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67235</xdr:colOff>
      <xdr:row>10</xdr:row>
      <xdr:rowOff>170889</xdr:rowOff>
    </xdr:from>
    <xdr:to>
      <xdr:col>45</xdr:col>
      <xdr:colOff>67235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6B217A5-4432-4726-B5CF-ABBCC34730AB}"/>
            </a:ext>
          </a:extLst>
        </xdr:cNvPr>
        <xdr:cNvSpPr/>
      </xdr:nvSpPr>
      <xdr:spPr>
        <a:xfrm>
          <a:off x="253421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48</xdr:col>
      <xdr:colOff>0</xdr:colOff>
      <xdr:row>10</xdr:row>
      <xdr:rowOff>170889</xdr:rowOff>
    </xdr:from>
    <xdr:to>
      <xdr:col>55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15A38350-9F12-44EF-9854-BA28CE718133}"/>
            </a:ext>
          </a:extLst>
        </xdr:cNvPr>
        <xdr:cNvSpPr/>
      </xdr:nvSpPr>
      <xdr:spPr>
        <a:xfrm>
          <a:off x="313372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56</xdr:col>
      <xdr:colOff>67235</xdr:colOff>
      <xdr:row>10</xdr:row>
      <xdr:rowOff>170889</xdr:rowOff>
    </xdr:from>
    <xdr:to>
      <xdr:col>63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91F430CC-0ED0-4DED-ACCB-B7F210B7D8B6}"/>
            </a:ext>
          </a:extLst>
        </xdr:cNvPr>
        <xdr:cNvSpPr/>
      </xdr:nvSpPr>
      <xdr:spPr>
        <a:xfrm>
          <a:off x="373436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0</xdr:colOff>
      <xdr:row>14</xdr:row>
      <xdr:rowOff>0</xdr:rowOff>
    </xdr:from>
    <xdr:to>
      <xdr:col>54</xdr:col>
      <xdr:colOff>57960</xdr:colOff>
      <xdr:row>15</xdr:row>
      <xdr:rowOff>1035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32C6B89D-8074-4AB7-923E-99608F63C769}"/>
            </a:ext>
          </a:extLst>
        </xdr:cNvPr>
        <xdr:cNvSpPr/>
      </xdr:nvSpPr>
      <xdr:spPr>
        <a:xfrm>
          <a:off x="2532784" y="2195080"/>
          <a:ext cx="1032108" cy="343069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65313</xdr:colOff>
      <xdr:row>67</xdr:row>
      <xdr:rowOff>36739</xdr:rowOff>
    </xdr:from>
    <xdr:to>
      <xdr:col>33</xdr:col>
      <xdr:colOff>65644</xdr:colOff>
      <xdr:row>69</xdr:row>
      <xdr:rowOff>10018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202CC9E3-DC4A-4D36-8D5C-20205BC7ECE6}"/>
            </a:ext>
          </a:extLst>
        </xdr:cNvPr>
        <xdr:cNvSpPr/>
      </xdr:nvSpPr>
      <xdr:spPr>
        <a:xfrm>
          <a:off x="131003" y="10389429"/>
          <a:ext cx="2102400" cy="176917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26670</xdr:colOff>
      <xdr:row>0</xdr:row>
      <xdr:rowOff>57151</xdr:rowOff>
    </xdr:from>
    <xdr:to>
      <xdr:col>102</xdr:col>
      <xdr:colOff>7139</xdr:colOff>
      <xdr:row>17</xdr:row>
      <xdr:rowOff>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1F7F05B-16B3-4912-AA5E-103FF631CA3A}"/>
            </a:ext>
          </a:extLst>
        </xdr:cNvPr>
        <xdr:cNvSpPr/>
      </xdr:nvSpPr>
      <xdr:spPr>
        <a:xfrm>
          <a:off x="4690110" y="57151"/>
          <a:ext cx="2266469" cy="258699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29307</xdr:colOff>
      <xdr:row>1</xdr:row>
      <xdr:rowOff>21980</xdr:rowOff>
    </xdr:from>
    <xdr:to>
      <xdr:col>83</xdr:col>
      <xdr:colOff>11374</xdr:colOff>
      <xdr:row>8</xdr:row>
      <xdr:rowOff>40811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4124F-F9E0-43B1-940D-428E143A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711" y="183172"/>
          <a:ext cx="2487875" cy="121385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43</xdr:row>
      <xdr:rowOff>9525</xdr:rowOff>
    </xdr:from>
    <xdr:to>
      <xdr:col>120</xdr:col>
      <xdr:colOff>0</xdr:colOff>
      <xdr:row>67</xdr:row>
      <xdr:rowOff>152400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7044B119-65DD-9A1F-8B8A-5204FFEF89D0}"/>
            </a:ext>
          </a:extLst>
        </xdr:cNvPr>
        <xdr:cNvSpPr/>
      </xdr:nvSpPr>
      <xdr:spPr>
        <a:xfrm>
          <a:off x="57150" y="7290197"/>
          <a:ext cx="8414147" cy="4339828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51288</xdr:colOff>
      <xdr:row>69</xdr:row>
      <xdr:rowOff>7326</xdr:rowOff>
    </xdr:from>
    <xdr:to>
      <xdr:col>91</xdr:col>
      <xdr:colOff>7328</xdr:colOff>
      <xdr:row>78</xdr:row>
      <xdr:rowOff>58615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C1CFD799-04A8-42BA-9160-EFFE897E1F7E}"/>
            </a:ext>
          </a:extLst>
        </xdr:cNvPr>
        <xdr:cNvSpPr/>
      </xdr:nvSpPr>
      <xdr:spPr>
        <a:xfrm>
          <a:off x="51288" y="11818326"/>
          <a:ext cx="5899640" cy="1673260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5952</xdr:colOff>
      <xdr:row>69</xdr:row>
      <xdr:rowOff>7326</xdr:rowOff>
    </xdr:from>
    <xdr:to>
      <xdr:col>119</xdr:col>
      <xdr:colOff>108530</xdr:colOff>
      <xdr:row>78</xdr:row>
      <xdr:rowOff>58615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027ECA2F-2680-4924-A2CC-587EBD397F1E}"/>
            </a:ext>
          </a:extLst>
        </xdr:cNvPr>
        <xdr:cNvSpPr/>
      </xdr:nvSpPr>
      <xdr:spPr>
        <a:xfrm>
          <a:off x="6024561" y="11711170"/>
          <a:ext cx="2442157" cy="1658633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2112</xdr:colOff>
      <xdr:row>65</xdr:row>
      <xdr:rowOff>5952</xdr:rowOff>
    </xdr:from>
    <xdr:to>
      <xdr:col>46</xdr:col>
      <xdr:colOff>0</xdr:colOff>
      <xdr:row>67</xdr:row>
      <xdr:rowOff>3072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70708680-E5C8-E5A3-ADE1-20CD7C7D719A}"/>
            </a:ext>
          </a:extLst>
        </xdr:cNvPr>
        <xdr:cNvSpPr/>
      </xdr:nvSpPr>
      <xdr:spPr>
        <a:xfrm>
          <a:off x="1592373" y="11286865"/>
          <a:ext cx="1455627" cy="34499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51109</xdr:colOff>
      <xdr:row>65</xdr:row>
      <xdr:rowOff>149</xdr:rowOff>
    </xdr:from>
    <xdr:to>
      <xdr:col>22</xdr:col>
      <xdr:colOff>59532</xdr:colOff>
      <xdr:row>67</xdr:row>
      <xdr:rowOff>3073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E2DC806D-1AA7-4B49-B33B-5B3AE184D515}"/>
            </a:ext>
          </a:extLst>
        </xdr:cNvPr>
        <xdr:cNvSpPr/>
      </xdr:nvSpPr>
      <xdr:spPr>
        <a:xfrm>
          <a:off x="181207" y="11151369"/>
          <a:ext cx="1309398" cy="3467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64</xdr:row>
      <xdr:rowOff>167640</xdr:rowOff>
    </xdr:from>
    <xdr:to>
      <xdr:col>89</xdr:col>
      <xdr:colOff>57421</xdr:colOff>
      <xdr:row>67</xdr:row>
      <xdr:rowOff>1243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405D1F2C-1F80-41CB-9503-9BDB1611DA2E}"/>
            </a:ext>
          </a:extLst>
        </xdr:cNvPr>
        <xdr:cNvSpPr/>
      </xdr:nvSpPr>
      <xdr:spPr>
        <a:xfrm>
          <a:off x="1714500" y="11083290"/>
          <a:ext cx="1429021" cy="3479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65</xdr:row>
      <xdr:rowOff>0</xdr:rowOff>
    </xdr:from>
    <xdr:to>
      <xdr:col>67</xdr:col>
      <xdr:colOff>57421</xdr:colOff>
      <xdr:row>67</xdr:row>
      <xdr:rowOff>1243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8A354D99-6FD0-4E20-953B-B83F2C963AAB}"/>
            </a:ext>
          </a:extLst>
        </xdr:cNvPr>
        <xdr:cNvSpPr/>
      </xdr:nvSpPr>
      <xdr:spPr>
        <a:xfrm>
          <a:off x="194553" y="11008468"/>
          <a:ext cx="1354442" cy="341711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43</xdr:row>
      <xdr:rowOff>315515</xdr:rowOff>
    </xdr:from>
    <xdr:to>
      <xdr:col>90</xdr:col>
      <xdr:colOff>457</xdr:colOff>
      <xdr:row>57</xdr:row>
      <xdr:rowOff>161924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F1996662-CCA5-47D0-B04B-7469388956A1}"/>
            </a:ext>
          </a:extLst>
        </xdr:cNvPr>
        <xdr:cNvSpPr/>
      </xdr:nvSpPr>
      <xdr:spPr>
        <a:xfrm>
          <a:off x="4518422" y="7596187"/>
          <a:ext cx="1375629" cy="2406253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44</xdr:row>
      <xdr:rowOff>0</xdr:rowOff>
    </xdr:from>
    <xdr:to>
      <xdr:col>23</xdr:col>
      <xdr:colOff>65942</xdr:colOff>
      <xdr:row>57</xdr:row>
      <xdr:rowOff>161925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4CA08AFF-2195-47C8-BCE3-8ED6C90E9BA1}"/>
            </a:ext>
          </a:extLst>
        </xdr:cNvPr>
        <xdr:cNvSpPr/>
      </xdr:nvSpPr>
      <xdr:spPr>
        <a:xfrm>
          <a:off x="2000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44</xdr:row>
      <xdr:rowOff>0</xdr:rowOff>
    </xdr:from>
    <xdr:to>
      <xdr:col>45</xdr:col>
      <xdr:colOff>65942</xdr:colOff>
      <xdr:row>57</xdr:row>
      <xdr:rowOff>161925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F69B4F39-C268-4B55-8759-E96D134C985F}"/>
            </a:ext>
          </a:extLst>
        </xdr:cNvPr>
        <xdr:cNvSpPr/>
      </xdr:nvSpPr>
      <xdr:spPr>
        <a:xfrm>
          <a:off x="166687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44</xdr:row>
      <xdr:rowOff>0</xdr:rowOff>
    </xdr:from>
    <xdr:to>
      <xdr:col>67</xdr:col>
      <xdr:colOff>65942</xdr:colOff>
      <xdr:row>57</xdr:row>
      <xdr:rowOff>161925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AA3BE6FC-8A3F-495B-9F8F-8D8CCF0DC263}"/>
            </a:ext>
          </a:extLst>
        </xdr:cNvPr>
        <xdr:cNvSpPr/>
      </xdr:nvSpPr>
      <xdr:spPr>
        <a:xfrm>
          <a:off x="31337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93</xdr:col>
      <xdr:colOff>0</xdr:colOff>
      <xdr:row>39</xdr:row>
      <xdr:rowOff>0</xdr:rowOff>
    </xdr:from>
    <xdr:to>
      <xdr:col>118</xdr:col>
      <xdr:colOff>38100</xdr:colOff>
      <xdr:row>40</xdr:row>
      <xdr:rowOff>168570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DC783D5F-E447-45C7-9187-DF68E58D411C}"/>
            </a:ext>
          </a:extLst>
        </xdr:cNvPr>
        <xdr:cNvSpPr/>
      </xdr:nvSpPr>
      <xdr:spPr>
        <a:xfrm>
          <a:off x="6229350" y="6743700"/>
          <a:ext cx="2228850" cy="34002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111</xdr:col>
      <xdr:colOff>0</xdr:colOff>
      <xdr:row>66</xdr:row>
      <xdr:rowOff>0</xdr:rowOff>
    </xdr:from>
    <xdr:to>
      <xdr:col>119</xdr:col>
      <xdr:colOff>0</xdr:colOff>
      <xdr:row>67</xdr:row>
      <xdr:rowOff>0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83CBF323-FFE0-43C1-ACB8-4E18C84F1C17}"/>
            </a:ext>
          </a:extLst>
        </xdr:cNvPr>
        <xdr:cNvSpPr/>
      </xdr:nvSpPr>
      <xdr:spPr>
        <a:xfrm>
          <a:off x="7781192" y="11078308"/>
          <a:ext cx="696058" cy="168519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</xdr:colOff>
      <xdr:row>17</xdr:row>
      <xdr:rowOff>0</xdr:rowOff>
    </xdr:from>
    <xdr:to>
      <xdr:col>91</xdr:col>
      <xdr:colOff>1</xdr:colOff>
      <xdr:row>41</xdr:row>
      <xdr:rowOff>87923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550AF56-157C-419D-AF97-C8FE7412C187}"/>
            </a:ext>
          </a:extLst>
        </xdr:cNvPr>
        <xdr:cNvSpPr/>
      </xdr:nvSpPr>
      <xdr:spPr>
        <a:xfrm>
          <a:off x="65943" y="2879481"/>
          <a:ext cx="5934808" cy="4191000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917</xdr:colOff>
      <xdr:row>16</xdr:row>
      <xdr:rowOff>65484</xdr:rowOff>
    </xdr:from>
    <xdr:to>
      <xdr:col>138</xdr:col>
      <xdr:colOff>14655</xdr:colOff>
      <xdr:row>41</xdr:row>
      <xdr:rowOff>87923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28A86B40-0FCD-49D9-87F9-89A588D1C937}"/>
            </a:ext>
          </a:extLst>
        </xdr:cNvPr>
        <xdr:cNvSpPr/>
      </xdr:nvSpPr>
      <xdr:spPr>
        <a:xfrm>
          <a:off x="6060282" y="2879022"/>
          <a:ext cx="2548854" cy="4191459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0</xdr:colOff>
      <xdr:row>0</xdr:row>
      <xdr:rowOff>118241</xdr:rowOff>
    </xdr:from>
    <xdr:to>
      <xdr:col>138</xdr:col>
      <xdr:colOff>13738</xdr:colOff>
      <xdr:row>16</xdr:row>
      <xdr:rowOff>1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15BA40CE-ACA4-4A90-A3B0-8B52326CED59}"/>
            </a:ext>
          </a:extLst>
        </xdr:cNvPr>
        <xdr:cNvSpPr/>
      </xdr:nvSpPr>
      <xdr:spPr>
        <a:xfrm>
          <a:off x="6036879" y="118241"/>
          <a:ext cx="2437687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118241</xdr:rowOff>
    </xdr:from>
    <xdr:to>
      <xdr:col>91</xdr:col>
      <xdr:colOff>0</xdr:colOff>
      <xdr:row>16</xdr:row>
      <xdr:rowOff>1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B27396E3-85A3-4E8C-B604-D5276E5068B1}"/>
            </a:ext>
          </a:extLst>
        </xdr:cNvPr>
        <xdr:cNvSpPr/>
      </xdr:nvSpPr>
      <xdr:spPr>
        <a:xfrm>
          <a:off x="65690" y="118241"/>
          <a:ext cx="5912069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67596</xdr:colOff>
      <xdr:row>13</xdr:row>
      <xdr:rowOff>178209</xdr:rowOff>
    </xdr:from>
    <xdr:to>
      <xdr:col>53</xdr:col>
      <xdr:colOff>60613</xdr:colOff>
      <xdr:row>14</xdr:row>
      <xdr:rowOff>285750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B73FC880-9A52-438A-A72A-B505DBA39CA9}"/>
            </a:ext>
          </a:extLst>
        </xdr:cNvPr>
        <xdr:cNvSpPr/>
      </xdr:nvSpPr>
      <xdr:spPr>
        <a:xfrm>
          <a:off x="2568677" y="2405830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67596</xdr:colOff>
      <xdr:row>13</xdr:row>
      <xdr:rowOff>181282</xdr:rowOff>
    </xdr:from>
    <xdr:to>
      <xdr:col>35</xdr:col>
      <xdr:colOff>60613</xdr:colOff>
      <xdr:row>15</xdr:row>
      <xdr:rowOff>3073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41BD0D0D-1F9F-40EA-A363-456B97AFAD21}"/>
            </a:ext>
          </a:extLst>
        </xdr:cNvPr>
        <xdr:cNvSpPr/>
      </xdr:nvSpPr>
      <xdr:spPr>
        <a:xfrm>
          <a:off x="1351935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13</xdr:row>
      <xdr:rowOff>181282</xdr:rowOff>
    </xdr:from>
    <xdr:to>
      <xdr:col>17</xdr:col>
      <xdr:colOff>60614</xdr:colOff>
      <xdr:row>15</xdr:row>
      <xdr:rowOff>3073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5FEB6E36-9821-4B73-B240-F1B5D964FB93}"/>
            </a:ext>
          </a:extLst>
        </xdr:cNvPr>
        <xdr:cNvSpPr/>
      </xdr:nvSpPr>
      <xdr:spPr>
        <a:xfrm>
          <a:off x="135194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10</xdr:row>
      <xdr:rowOff>170889</xdr:rowOff>
    </xdr:from>
    <xdr:to>
      <xdr:col>9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D9229ADF-CAFF-404D-B064-31C813E22181}"/>
            </a:ext>
          </a:extLst>
        </xdr:cNvPr>
        <xdr:cNvSpPr/>
      </xdr:nvSpPr>
      <xdr:spPr>
        <a:xfrm>
          <a:off x="13447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67235</xdr:colOff>
      <xdr:row>10</xdr:row>
      <xdr:rowOff>170889</xdr:rowOff>
    </xdr:from>
    <xdr:to>
      <xdr:col>17</xdr:col>
      <xdr:colOff>67235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01DDD21F-8AB2-4E35-A307-2BDD752E70B4}"/>
            </a:ext>
          </a:extLst>
        </xdr:cNvPr>
        <xdr:cNvSpPr/>
      </xdr:nvSpPr>
      <xdr:spPr>
        <a:xfrm>
          <a:off x="739588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10</xdr:row>
      <xdr:rowOff>170889</xdr:rowOff>
    </xdr:from>
    <xdr:to>
      <xdr:col>27</xdr:col>
      <xdr:colOff>0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DA3E52A-9C68-4C0C-A897-F43239153B66}"/>
            </a:ext>
          </a:extLst>
        </xdr:cNvPr>
        <xdr:cNvSpPr/>
      </xdr:nvSpPr>
      <xdr:spPr>
        <a:xfrm>
          <a:off x="134470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10</xdr:row>
      <xdr:rowOff>170889</xdr:rowOff>
    </xdr:from>
    <xdr:to>
      <xdr:col>36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9A6A6811-FD2C-4E5C-9CD7-D4DFEF12B7CB}"/>
            </a:ext>
          </a:extLst>
        </xdr:cNvPr>
        <xdr:cNvSpPr/>
      </xdr:nvSpPr>
      <xdr:spPr>
        <a:xfrm>
          <a:off x="1949824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67235</xdr:colOff>
      <xdr:row>10</xdr:row>
      <xdr:rowOff>170889</xdr:rowOff>
    </xdr:from>
    <xdr:to>
      <xdr:col>44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449F2FEA-F092-4AD5-A141-7100BF4522A7}"/>
            </a:ext>
          </a:extLst>
        </xdr:cNvPr>
        <xdr:cNvSpPr/>
      </xdr:nvSpPr>
      <xdr:spPr>
        <a:xfrm>
          <a:off x="255494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10</xdr:row>
      <xdr:rowOff>170889</xdr:rowOff>
    </xdr:from>
    <xdr:to>
      <xdr:col>54</xdr:col>
      <xdr:colOff>0</xdr:colOff>
      <xdr:row>12</xdr:row>
      <xdr:rowOff>5603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6C236C7B-B958-4A92-A80C-D2BD17F4F44B}"/>
            </a:ext>
          </a:extLst>
        </xdr:cNvPr>
        <xdr:cNvSpPr/>
      </xdr:nvSpPr>
      <xdr:spPr>
        <a:xfrm>
          <a:off x="3160059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55</xdr:col>
      <xdr:colOff>67235</xdr:colOff>
      <xdr:row>10</xdr:row>
      <xdr:rowOff>170889</xdr:rowOff>
    </xdr:from>
    <xdr:to>
      <xdr:col>62</xdr:col>
      <xdr:colOff>67235</xdr:colOff>
      <xdr:row>12</xdr:row>
      <xdr:rowOff>5603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1C7BBCCB-B36E-4D9B-8B5E-104F5F7AF806}"/>
            </a:ext>
          </a:extLst>
        </xdr:cNvPr>
        <xdr:cNvSpPr/>
      </xdr:nvSpPr>
      <xdr:spPr>
        <a:xfrm>
          <a:off x="376517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celo Rodrigues" id="{57895636-C32A-4B21-898E-D41C3A66D821}" userId="fec5bae05c3680e2" providerId="Windows Live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F16" dT="2025-05-08T19:57:25.35" personId="{57895636-C32A-4B21-898E-D41C3A66D821}" id="{0B3ACF1E-BC0F-4365-A4FD-4DECC98FDF45}">
    <text xml:space="preserve">Combate com Escudo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T73"/>
  <sheetViews>
    <sheetView showGridLines="0" zoomScaleNormal="100" workbookViewId="0">
      <selection activeCell="C7" sqref="C7"/>
    </sheetView>
  </sheetViews>
  <sheetFormatPr defaultColWidth="9.28515625" defaultRowHeight="12.75" x14ac:dyDescent="0.2"/>
  <cols>
    <col min="1" max="1" width="2.28515625" style="1" customWidth="1"/>
    <col min="2" max="2" width="15.28515625" style="2" customWidth="1"/>
    <col min="3" max="3" width="12.7109375" style="1" customWidth="1"/>
    <col min="4" max="4" width="2" style="1" customWidth="1"/>
    <col min="5" max="5" width="12.28515625" style="1" customWidth="1"/>
    <col min="6" max="6" width="2.28515625" style="1" customWidth="1"/>
    <col min="7" max="7" width="11.7109375" style="1" bestFit="1" customWidth="1"/>
    <col min="8" max="8" width="4.42578125" style="1" customWidth="1"/>
    <col min="9" max="9" width="19.7109375" style="1" hidden="1" customWidth="1"/>
    <col min="10" max="10" width="9.7109375" style="1" hidden="1" customWidth="1"/>
    <col min="11" max="14" width="9.28515625" style="1" hidden="1" customWidth="1"/>
    <col min="15" max="15" width="10.42578125" style="1" hidden="1" customWidth="1"/>
    <col min="16" max="18" width="11.140625" style="1" hidden="1" customWidth="1"/>
    <col min="19" max="20" width="9.28515625" style="1" hidden="1" customWidth="1"/>
    <col min="21" max="21" width="6" style="1" customWidth="1"/>
    <col min="22" max="22" width="7.7109375" style="1" customWidth="1"/>
    <col min="23" max="23" width="16" style="1" customWidth="1"/>
    <col min="24" max="24" width="8.28515625" style="1" customWidth="1"/>
    <col min="25" max="25" width="12.28515625" style="1" hidden="1" customWidth="1"/>
    <col min="26" max="26" width="3.7109375" style="1" hidden="1" customWidth="1"/>
    <col min="27" max="27" width="9.28515625" style="1" hidden="1" customWidth="1"/>
    <col min="28" max="28" width="14.28515625" style="1" hidden="1" customWidth="1"/>
    <col min="29" max="29" width="10.7109375" style="1" hidden="1" customWidth="1"/>
    <col min="30" max="30" width="9.28515625" style="1" hidden="1" customWidth="1"/>
    <col min="31" max="31" width="5.28515625" style="1" hidden="1" customWidth="1"/>
    <col min="32" max="33" width="9.28515625" style="1" hidden="1" customWidth="1"/>
    <col min="34" max="34" width="12.85546875" style="1" hidden="1" customWidth="1"/>
    <col min="35" max="35" width="24.28515625" style="1" hidden="1" customWidth="1"/>
    <col min="36" max="46" width="9.28515625" style="1" hidden="1" customWidth="1"/>
    <col min="47" max="77" width="9.28515625" style="1" customWidth="1"/>
    <col min="78" max="16384" width="9.28515625" style="1"/>
  </cols>
  <sheetData>
    <row r="1" spans="2:35" ht="13.5" customHeight="1" thickBot="1" x14ac:dyDescent="0.25"/>
    <row r="2" spans="2:35" ht="18.75" customHeight="1" thickBot="1" x14ac:dyDescent="0.3">
      <c r="B2" s="449" t="s">
        <v>820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1"/>
    </row>
    <row r="3" spans="2:35" x14ac:dyDescent="0.2">
      <c r="B3" s="432" t="s">
        <v>0</v>
      </c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1"/>
    </row>
    <row r="4" spans="2:35" ht="13.5" customHeight="1" thickBot="1" x14ac:dyDescent="0.25"/>
    <row r="5" spans="2:35" ht="13.5" customHeight="1" thickBot="1" x14ac:dyDescent="0.25">
      <c r="B5" s="3" t="s">
        <v>1</v>
      </c>
      <c r="C5" s="452"/>
      <c r="D5" s="453"/>
      <c r="E5" s="453"/>
      <c r="F5" s="453"/>
      <c r="G5" s="454"/>
      <c r="I5" s="51" t="s">
        <v>629</v>
      </c>
      <c r="J5" s="51">
        <f>Estagio+FIS</f>
        <v>1</v>
      </c>
    </row>
    <row r="6" spans="2:35" ht="13.5" customHeight="1" thickBot="1" x14ac:dyDescent="0.25">
      <c r="I6" s="51" t="s">
        <v>630</v>
      </c>
      <c r="J6" s="51">
        <f>Estagio+AUR</f>
        <v>1</v>
      </c>
    </row>
    <row r="7" spans="2:35" ht="13.5" customHeight="1" thickBot="1" x14ac:dyDescent="0.25">
      <c r="B7" s="3" t="s">
        <v>2</v>
      </c>
      <c r="C7" s="5">
        <v>1</v>
      </c>
      <c r="I7" s="51" t="s">
        <v>794</v>
      </c>
      <c r="J7" s="51">
        <f>VLOOKUP(Características!C11,TabelaRaça,2,FALSE)+FIS</f>
        <v>20</v>
      </c>
    </row>
    <row r="8" spans="2:35" ht="13.5" customHeight="1" thickBot="1" x14ac:dyDescent="0.25"/>
    <row r="9" spans="2:35" ht="13.5" customHeight="1" thickBot="1" x14ac:dyDescent="0.25">
      <c r="B9" s="3" t="s">
        <v>3</v>
      </c>
      <c r="C9" s="5">
        <v>1</v>
      </c>
    </row>
    <row r="10" spans="2:35" ht="13.5" customHeight="1" thickBot="1" x14ac:dyDescent="0.25"/>
    <row r="11" spans="2:35" ht="13.5" customHeight="1" thickBot="1" x14ac:dyDescent="0.25">
      <c r="B11" s="3" t="s">
        <v>4</v>
      </c>
      <c r="C11" s="452" t="s">
        <v>788</v>
      </c>
      <c r="D11" s="453"/>
      <c r="E11" s="454"/>
    </row>
    <row r="12" spans="2:35" ht="15.75" customHeight="1" thickBot="1" x14ac:dyDescent="0.25">
      <c r="C12" s="2"/>
      <c r="D12" s="2"/>
      <c r="E12" s="2"/>
      <c r="F12" s="2"/>
      <c r="G12" s="2"/>
      <c r="H12" s="2"/>
      <c r="I12" s="6" t="s">
        <v>4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801</v>
      </c>
      <c r="R12" s="7" t="s">
        <v>802</v>
      </c>
      <c r="S12" s="7" t="s">
        <v>799</v>
      </c>
      <c r="T12" s="7" t="s">
        <v>800</v>
      </c>
      <c r="U12" s="8"/>
      <c r="V12" s="455" t="s">
        <v>13</v>
      </c>
      <c r="W12" s="456"/>
      <c r="X12" s="457"/>
      <c r="AI12" s="10" t="s">
        <v>14</v>
      </c>
    </row>
    <row r="13" spans="2:35" ht="13.5" customHeight="1" thickBot="1" x14ac:dyDescent="0.25">
      <c r="B13" s="3" t="s">
        <v>15</v>
      </c>
      <c r="C13" s="4" t="s">
        <v>37</v>
      </c>
      <c r="E13" s="458"/>
      <c r="F13" s="459"/>
      <c r="G13" s="460"/>
      <c r="H13" s="2"/>
      <c r="I13" s="11" t="s">
        <v>783</v>
      </c>
      <c r="J13" s="12">
        <v>0</v>
      </c>
      <c r="K13" s="12">
        <v>0</v>
      </c>
      <c r="L13" s="12">
        <v>0</v>
      </c>
      <c r="M13" s="12">
        <v>1</v>
      </c>
      <c r="N13" s="12">
        <v>2</v>
      </c>
      <c r="O13" s="12">
        <v>-1</v>
      </c>
      <c r="P13" s="12">
        <v>0</v>
      </c>
      <c r="Q13" s="12">
        <v>30</v>
      </c>
      <c r="R13" s="12" t="s">
        <v>804</v>
      </c>
      <c r="S13" s="406" t="s">
        <v>806</v>
      </c>
      <c r="T13" s="407" t="s">
        <v>807</v>
      </c>
      <c r="U13" s="13"/>
      <c r="V13" s="9" t="s">
        <v>3</v>
      </c>
      <c r="W13" s="9" t="s">
        <v>18</v>
      </c>
      <c r="X13" s="9" t="s">
        <v>19</v>
      </c>
      <c r="AI13" s="14" t="s">
        <v>20</v>
      </c>
    </row>
    <row r="14" spans="2:35" ht="13.5" customHeight="1" thickBot="1" x14ac:dyDescent="0.25">
      <c r="B14" s="3"/>
      <c r="C14" s="368" t="str">
        <f>IF(ISERROR(VLOOKUP(Raça &amp; "|" &amp; Profissao,AB69:AC73,1,FALSE)),"","Profissão " &amp; Profissao &amp; " não permitida para " &amp; Raça &amp; "!")</f>
        <v/>
      </c>
      <c r="D14" s="2"/>
      <c r="E14" s="2"/>
      <c r="F14" s="2"/>
      <c r="G14" s="2"/>
      <c r="H14" s="2"/>
      <c r="I14" s="11" t="s">
        <v>784</v>
      </c>
      <c r="J14" s="12">
        <v>1</v>
      </c>
      <c r="K14" s="12">
        <v>2</v>
      </c>
      <c r="L14" s="12">
        <v>0</v>
      </c>
      <c r="M14" s="12">
        <v>-1</v>
      </c>
      <c r="N14" s="12">
        <v>-1</v>
      </c>
      <c r="O14" s="12">
        <v>1</v>
      </c>
      <c r="P14" s="12">
        <v>0</v>
      </c>
      <c r="Q14" s="12">
        <v>35</v>
      </c>
      <c r="R14" s="12" t="s">
        <v>805</v>
      </c>
      <c r="S14" s="408" t="s">
        <v>808</v>
      </c>
      <c r="T14" s="409" t="s">
        <v>809</v>
      </c>
      <c r="U14" s="13"/>
      <c r="V14" s="15" t="str">
        <f>IF(Estagio&gt;1,2,"")</f>
        <v/>
      </c>
      <c r="W14" s="16"/>
      <c r="X14" s="15" t="str">
        <f t="shared" ref="X14:X42" si="0">IF(Y14&lt;&gt;0,Y14+$G$26,"")</f>
        <v/>
      </c>
      <c r="Y14" s="1">
        <f t="shared" ref="Y14:Y42" si="1">IF(V14="",0,VLOOKUP(W14,$AA$20:$AG$29,$AA$18,FALSE))</f>
        <v>0</v>
      </c>
      <c r="AI14" s="17" t="s">
        <v>22</v>
      </c>
    </row>
    <row r="15" spans="2:35" ht="13.5" customHeight="1" thickBot="1" x14ac:dyDescent="0.25">
      <c r="B15" s="3" t="s">
        <v>23</v>
      </c>
      <c r="C15" s="442"/>
      <c r="D15" s="443"/>
      <c r="E15" s="444"/>
      <c r="H15" s="18"/>
      <c r="I15" s="19" t="s">
        <v>785</v>
      </c>
      <c r="J15" s="12">
        <v>0</v>
      </c>
      <c r="K15" s="12">
        <v>1</v>
      </c>
      <c r="L15" s="12">
        <v>0</v>
      </c>
      <c r="M15" s="12">
        <v>-1</v>
      </c>
      <c r="N15" s="12">
        <v>-1</v>
      </c>
      <c r="O15" s="12">
        <v>1</v>
      </c>
      <c r="P15" s="12">
        <v>2</v>
      </c>
      <c r="Q15" s="12">
        <v>35</v>
      </c>
      <c r="R15" s="12" t="s">
        <v>805</v>
      </c>
      <c r="S15" s="408" t="s">
        <v>808</v>
      </c>
      <c r="T15" s="409" t="s">
        <v>809</v>
      </c>
      <c r="U15" s="13"/>
      <c r="V15" s="15" t="str">
        <f t="shared" ref="V15:V42" si="2">IF(Estagio&gt;(V14),V14+1,"")</f>
        <v/>
      </c>
      <c r="W15" s="16"/>
      <c r="X15" s="15" t="str">
        <f t="shared" si="0"/>
        <v/>
      </c>
      <c r="Y15" s="1">
        <f t="shared" si="1"/>
        <v>0</v>
      </c>
      <c r="AI15" s="17" t="s">
        <v>25</v>
      </c>
    </row>
    <row r="16" spans="2:35" ht="13.5" thickBot="1" x14ac:dyDescent="0.25">
      <c r="B16" s="3"/>
      <c r="C16" s="2"/>
      <c r="D16" s="2"/>
      <c r="E16" s="2"/>
      <c r="F16" s="2"/>
      <c r="G16" s="2"/>
      <c r="H16" s="20"/>
      <c r="I16" s="11" t="s">
        <v>788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18</v>
      </c>
      <c r="R16" s="12" t="s">
        <v>803</v>
      </c>
      <c r="S16" s="408" t="s">
        <v>810</v>
      </c>
      <c r="T16" s="409" t="s">
        <v>811</v>
      </c>
      <c r="U16" s="13"/>
      <c r="V16" s="15" t="str">
        <f t="shared" si="2"/>
        <v/>
      </c>
      <c r="W16" s="16"/>
      <c r="X16" s="15" t="str">
        <f t="shared" si="0"/>
        <v/>
      </c>
      <c r="Y16" s="1">
        <f t="shared" si="1"/>
        <v>0</v>
      </c>
      <c r="AI16" s="17" t="s">
        <v>27</v>
      </c>
    </row>
    <row r="17" spans="2:40" ht="13.5" thickBot="1" x14ac:dyDescent="0.25">
      <c r="B17" s="3" t="s">
        <v>28</v>
      </c>
      <c r="C17" s="2"/>
      <c r="D17" s="2"/>
      <c r="E17" s="21">
        <f>15+INT((Estagio-1)/2)+IF(C11="Humano",1,0)</f>
        <v>16</v>
      </c>
      <c r="F17" s="2"/>
      <c r="G17" s="22"/>
      <c r="H17" s="20"/>
      <c r="I17" s="11" t="s">
        <v>786</v>
      </c>
      <c r="J17" s="12">
        <v>0</v>
      </c>
      <c r="K17" s="12">
        <v>0</v>
      </c>
      <c r="L17" s="12">
        <v>1</v>
      </c>
      <c r="M17" s="12">
        <v>0</v>
      </c>
      <c r="N17" s="12">
        <v>0</v>
      </c>
      <c r="O17" s="12">
        <v>1</v>
      </c>
      <c r="P17" s="12">
        <v>0</v>
      </c>
      <c r="Q17" s="12">
        <v>30</v>
      </c>
      <c r="R17" s="12" t="s">
        <v>804</v>
      </c>
      <c r="S17" s="406" t="s">
        <v>806</v>
      </c>
      <c r="T17" s="407" t="s">
        <v>807</v>
      </c>
      <c r="U17" s="13"/>
      <c r="V17" s="15" t="str">
        <f t="shared" si="2"/>
        <v/>
      </c>
      <c r="W17" s="16"/>
      <c r="X17" s="15" t="str">
        <f t="shared" si="0"/>
        <v/>
      </c>
      <c r="Y17" s="1">
        <f t="shared" si="1"/>
        <v>0</v>
      </c>
      <c r="AI17" s="14" t="s">
        <v>819</v>
      </c>
    </row>
    <row r="18" spans="2:40" ht="13.5" thickBot="1" x14ac:dyDescent="0.25">
      <c r="B18" s="3"/>
      <c r="C18" s="2"/>
      <c r="D18" s="2"/>
      <c r="E18" s="2"/>
      <c r="F18" s="2"/>
      <c r="G18" s="2"/>
      <c r="H18" s="20"/>
      <c r="I18" s="11" t="s">
        <v>787</v>
      </c>
      <c r="J18" s="12">
        <v>0</v>
      </c>
      <c r="K18" s="12">
        <v>0</v>
      </c>
      <c r="L18" s="12">
        <v>1</v>
      </c>
      <c r="M18" s="12">
        <v>-2</v>
      </c>
      <c r="N18" s="12">
        <v>1</v>
      </c>
      <c r="O18" s="12">
        <v>2</v>
      </c>
      <c r="P18" s="12">
        <v>1</v>
      </c>
      <c r="Q18" s="12">
        <v>18</v>
      </c>
      <c r="R18" s="12" t="s">
        <v>803</v>
      </c>
      <c r="S18" s="406" t="s">
        <v>812</v>
      </c>
      <c r="T18" s="407" t="s">
        <v>813</v>
      </c>
      <c r="U18" s="13"/>
      <c r="V18" s="15" t="str">
        <f t="shared" si="2"/>
        <v/>
      </c>
      <c r="W18" s="16"/>
      <c r="X18" s="15" t="str">
        <f t="shared" si="0"/>
        <v/>
      </c>
      <c r="Y18" s="1">
        <f t="shared" si="1"/>
        <v>0</v>
      </c>
      <c r="AA18" s="1">
        <f>IF(AB19=C13,2,0)+IF(AC19=C13,3,0)+IF(AD19=C13,4,0)+IF(AE19=C13,5,0)+IF(AF19=C13,6,0)+IF(AG19=C13,7,0)</f>
        <v>3</v>
      </c>
      <c r="AI18" s="17" t="s">
        <v>32</v>
      </c>
    </row>
    <row r="19" spans="2:40" ht="13.5" customHeight="1" thickBot="1" x14ac:dyDescent="0.25">
      <c r="B19" s="3"/>
      <c r="C19" s="2" t="s">
        <v>33</v>
      </c>
      <c r="D19" s="2"/>
      <c r="E19" s="2" t="s">
        <v>34</v>
      </c>
      <c r="F19" s="2"/>
      <c r="G19" s="2" t="s">
        <v>35</v>
      </c>
      <c r="H19" s="20"/>
      <c r="V19" s="15" t="str">
        <f t="shared" si="2"/>
        <v/>
      </c>
      <c r="W19" s="16"/>
      <c r="X19" s="15" t="str">
        <f t="shared" si="0"/>
        <v/>
      </c>
      <c r="Y19" s="1">
        <f t="shared" si="1"/>
        <v>0</v>
      </c>
      <c r="AA19" s="23" t="s">
        <v>36</v>
      </c>
      <c r="AB19" s="24" t="s">
        <v>14</v>
      </c>
      <c r="AC19" s="24" t="s">
        <v>37</v>
      </c>
      <c r="AD19" s="24" t="s">
        <v>16</v>
      </c>
      <c r="AE19" s="24" t="s">
        <v>38</v>
      </c>
      <c r="AF19" s="24" t="s">
        <v>39</v>
      </c>
      <c r="AG19" s="24" t="s">
        <v>40</v>
      </c>
      <c r="AI19" s="17" t="s">
        <v>41</v>
      </c>
    </row>
    <row r="20" spans="2:40" ht="13.5" customHeight="1" thickBot="1" x14ac:dyDescent="0.25">
      <c r="B20" s="3" t="s">
        <v>11</v>
      </c>
      <c r="C20" s="15">
        <f>VLOOKUP(C11,I12:P18,7,FALSE)</f>
        <v>0</v>
      </c>
      <c r="E20" s="15">
        <f>VLOOKUP(G20,$I$23:$N$33,C20+4,FALSE)</f>
        <v>0</v>
      </c>
      <c r="G20" s="25"/>
      <c r="H20" s="20"/>
      <c r="O20" s="26"/>
      <c r="V20" s="15" t="str">
        <f t="shared" si="2"/>
        <v/>
      </c>
      <c r="W20" s="16"/>
      <c r="X20" s="15" t="str">
        <f t="shared" si="0"/>
        <v/>
      </c>
      <c r="Y20" s="1">
        <f t="shared" si="1"/>
        <v>0</v>
      </c>
      <c r="AA20" s="1">
        <v>1</v>
      </c>
      <c r="AB20" s="1">
        <v>6</v>
      </c>
      <c r="AC20" s="1">
        <v>4</v>
      </c>
      <c r="AD20" s="1">
        <v>4</v>
      </c>
      <c r="AE20" s="1">
        <v>2</v>
      </c>
      <c r="AF20" s="1">
        <v>5</v>
      </c>
      <c r="AG20" s="1">
        <v>3</v>
      </c>
      <c r="AI20" s="14" t="s">
        <v>42</v>
      </c>
    </row>
    <row r="21" spans="2:40" ht="13.5" customHeight="1" thickBot="1" x14ac:dyDescent="0.25">
      <c r="H21" s="20"/>
      <c r="J21" s="445" t="s">
        <v>33</v>
      </c>
      <c r="K21" s="446"/>
      <c r="L21" s="446"/>
      <c r="M21" s="446"/>
      <c r="N21" s="447"/>
      <c r="O21" s="28"/>
      <c r="V21" s="15" t="str">
        <f t="shared" si="2"/>
        <v/>
      </c>
      <c r="W21" s="16"/>
      <c r="X21" s="15" t="str">
        <f t="shared" si="0"/>
        <v/>
      </c>
      <c r="Y21" s="1">
        <f t="shared" si="1"/>
        <v>0</v>
      </c>
      <c r="AA21" s="1">
        <v>2</v>
      </c>
      <c r="AB21" s="1">
        <v>6</v>
      </c>
      <c r="AC21" s="1">
        <v>4</v>
      </c>
      <c r="AD21" s="1">
        <v>4</v>
      </c>
      <c r="AE21" s="1">
        <v>2</v>
      </c>
      <c r="AF21" s="1">
        <v>5</v>
      </c>
      <c r="AG21" s="1">
        <v>3</v>
      </c>
      <c r="AI21" s="17" t="s">
        <v>43</v>
      </c>
    </row>
    <row r="22" spans="2:40" ht="13.5" customHeight="1" thickBot="1" x14ac:dyDescent="0.25">
      <c r="B22" s="3" t="s">
        <v>7</v>
      </c>
      <c r="C22" s="15">
        <f>VLOOKUP(C11,I12:P18,3,FALSE)</f>
        <v>0</v>
      </c>
      <c r="D22" s="27"/>
      <c r="E22" s="15">
        <f>VLOOKUP(G22,$I$23:$N$33,C22+4,FALSE)</f>
        <v>0</v>
      </c>
      <c r="F22" s="27"/>
      <c r="G22" s="25"/>
      <c r="H22" s="20"/>
      <c r="I22" s="21" t="s">
        <v>35</v>
      </c>
      <c r="J22" s="21">
        <v>-2</v>
      </c>
      <c r="K22" s="21">
        <v>-1</v>
      </c>
      <c r="L22" s="21">
        <v>0</v>
      </c>
      <c r="M22" s="21">
        <v>1</v>
      </c>
      <c r="N22" s="21">
        <v>2</v>
      </c>
      <c r="O22" s="26"/>
      <c r="V22" s="15" t="str">
        <f t="shared" si="2"/>
        <v/>
      </c>
      <c r="W22" s="16"/>
      <c r="X22" s="15" t="str">
        <f t="shared" si="0"/>
        <v/>
      </c>
      <c r="Y22" s="1">
        <f t="shared" si="1"/>
        <v>0</v>
      </c>
      <c r="AA22" s="1">
        <v>3</v>
      </c>
      <c r="AB22" s="1">
        <v>7</v>
      </c>
      <c r="AC22" s="1">
        <v>5</v>
      </c>
      <c r="AD22" s="1">
        <v>5</v>
      </c>
      <c r="AE22" s="1">
        <v>3</v>
      </c>
      <c r="AF22" s="1">
        <v>6</v>
      </c>
      <c r="AG22" s="1">
        <v>4</v>
      </c>
      <c r="AI22" s="17" t="s">
        <v>44</v>
      </c>
    </row>
    <row r="23" spans="2:40" ht="13.5" customHeight="1" thickBot="1" x14ac:dyDescent="0.25">
      <c r="B23" s="3"/>
      <c r="C23" s="27"/>
      <c r="D23" s="2"/>
      <c r="E23" s="27"/>
      <c r="F23" s="2"/>
      <c r="G23" s="20"/>
      <c r="H23" s="20"/>
      <c r="I23" s="21">
        <v>-4</v>
      </c>
      <c r="J23" s="15">
        <v>-1</v>
      </c>
      <c r="K23" s="15" t="s">
        <v>45</v>
      </c>
      <c r="L23" s="15" t="s">
        <v>45</v>
      </c>
      <c r="M23" s="15" t="s">
        <v>45</v>
      </c>
      <c r="N23" s="15" t="s">
        <v>45</v>
      </c>
      <c r="O23" s="28"/>
      <c r="V23" s="15" t="str">
        <f t="shared" si="2"/>
        <v/>
      </c>
      <c r="W23" s="16"/>
      <c r="X23" s="15" t="str">
        <f t="shared" si="0"/>
        <v/>
      </c>
      <c r="Y23" s="1">
        <f t="shared" si="1"/>
        <v>0</v>
      </c>
      <c r="AA23" s="1">
        <v>4</v>
      </c>
      <c r="AB23" s="1">
        <v>7</v>
      </c>
      <c r="AC23" s="1">
        <v>5</v>
      </c>
      <c r="AD23" s="1">
        <v>5</v>
      </c>
      <c r="AE23" s="1">
        <v>3</v>
      </c>
      <c r="AF23" s="1">
        <v>6</v>
      </c>
      <c r="AG23" s="1">
        <v>4</v>
      </c>
      <c r="AI23" s="29" t="s">
        <v>46</v>
      </c>
    </row>
    <row r="24" spans="2:40" ht="13.5" customHeight="1" thickBot="1" x14ac:dyDescent="0.25">
      <c r="B24" s="3" t="s">
        <v>8</v>
      </c>
      <c r="C24" s="15">
        <f>VLOOKUP(C11,I12:P18,4,FALSE)</f>
        <v>0</v>
      </c>
      <c r="E24" s="15">
        <f>VLOOKUP(G24,$I$23:$N$33,C24+4,FALSE)</f>
        <v>0</v>
      </c>
      <c r="G24" s="25"/>
      <c r="H24" s="20"/>
      <c r="I24" s="21">
        <v>-3</v>
      </c>
      <c r="J24" s="15">
        <v>-0.5</v>
      </c>
      <c r="K24" s="15">
        <v>-1</v>
      </c>
      <c r="L24" s="15" t="s">
        <v>45</v>
      </c>
      <c r="M24" s="15" t="s">
        <v>45</v>
      </c>
      <c r="N24" s="15" t="s">
        <v>45</v>
      </c>
      <c r="O24" s="30"/>
      <c r="V24" s="15" t="str">
        <f t="shared" si="2"/>
        <v/>
      </c>
      <c r="W24" s="16"/>
      <c r="X24" s="15" t="str">
        <f t="shared" si="0"/>
        <v/>
      </c>
      <c r="Y24" s="1">
        <f t="shared" si="1"/>
        <v>0</v>
      </c>
      <c r="AA24" s="1">
        <v>5</v>
      </c>
      <c r="AB24" s="1">
        <v>7</v>
      </c>
      <c r="AC24" s="1">
        <v>5</v>
      </c>
      <c r="AD24" s="1">
        <v>5</v>
      </c>
      <c r="AE24" s="1">
        <v>3</v>
      </c>
      <c r="AF24" s="1">
        <v>6</v>
      </c>
      <c r="AG24" s="1">
        <v>4</v>
      </c>
      <c r="AI24" s="29" t="s">
        <v>47</v>
      </c>
    </row>
    <row r="25" spans="2:40" ht="13.5" customHeight="1" thickBot="1" x14ac:dyDescent="0.25">
      <c r="B25" s="3"/>
      <c r="C25" s="27"/>
      <c r="E25" s="27"/>
      <c r="G25" s="20"/>
      <c r="H25" s="20"/>
      <c r="I25" s="21">
        <v>-2</v>
      </c>
      <c r="J25" s="15">
        <v>0</v>
      </c>
      <c r="K25" s="15">
        <v>-0.5</v>
      </c>
      <c r="L25" s="15">
        <v>-1</v>
      </c>
      <c r="M25" s="15" t="s">
        <v>45</v>
      </c>
      <c r="N25" s="15" t="s">
        <v>45</v>
      </c>
      <c r="O25" s="28"/>
      <c r="V25" s="15" t="str">
        <f t="shared" si="2"/>
        <v/>
      </c>
      <c r="W25" s="16"/>
      <c r="X25" s="15" t="str">
        <f t="shared" si="0"/>
        <v/>
      </c>
      <c r="Y25" s="1">
        <f t="shared" si="1"/>
        <v>0</v>
      </c>
      <c r="AA25" s="1">
        <v>6</v>
      </c>
      <c r="AB25" s="1">
        <v>8</v>
      </c>
      <c r="AC25" s="1">
        <v>6</v>
      </c>
      <c r="AD25" s="1">
        <v>6</v>
      </c>
      <c r="AE25" s="1">
        <v>4</v>
      </c>
      <c r="AF25" s="1">
        <v>7</v>
      </c>
      <c r="AG25" s="1">
        <v>5</v>
      </c>
      <c r="AI25" s="29" t="s">
        <v>48</v>
      </c>
    </row>
    <row r="26" spans="2:40" ht="13.5" customHeight="1" thickBot="1" x14ac:dyDescent="0.25">
      <c r="B26" s="3" t="s">
        <v>10</v>
      </c>
      <c r="C26" s="15">
        <f>VLOOKUP(C11,I12:P18,6,FALSE)</f>
        <v>0</v>
      </c>
      <c r="E26" s="15">
        <f>VLOOKUP(G26,$I$23:$N$33,C26+4,FALSE)</f>
        <v>0</v>
      </c>
      <c r="G26" s="25"/>
      <c r="H26" s="20"/>
      <c r="I26" s="21">
        <v>-1</v>
      </c>
      <c r="J26" s="15">
        <v>1</v>
      </c>
      <c r="K26" s="15">
        <v>0</v>
      </c>
      <c r="L26" s="15">
        <v>-0.5</v>
      </c>
      <c r="M26" s="15">
        <v>-1</v>
      </c>
      <c r="N26" s="15" t="s">
        <v>45</v>
      </c>
      <c r="O26" s="30"/>
      <c r="V26" s="15" t="str">
        <f t="shared" si="2"/>
        <v/>
      </c>
      <c r="W26" s="16"/>
      <c r="X26" s="15" t="str">
        <f t="shared" si="0"/>
        <v/>
      </c>
      <c r="Y26" s="1">
        <f t="shared" si="1"/>
        <v>0</v>
      </c>
      <c r="AA26" s="1">
        <v>7</v>
      </c>
      <c r="AB26" s="1">
        <v>8</v>
      </c>
      <c r="AC26" s="1">
        <v>6</v>
      </c>
      <c r="AD26" s="1">
        <v>6</v>
      </c>
      <c r="AE26" s="1">
        <v>4</v>
      </c>
      <c r="AF26" s="1">
        <v>7</v>
      </c>
      <c r="AG26" s="1">
        <v>5</v>
      </c>
      <c r="AI26" s="17" t="s">
        <v>49</v>
      </c>
    </row>
    <row r="27" spans="2:40" ht="13.5" customHeight="1" thickBot="1" x14ac:dyDescent="0.25">
      <c r="B27" s="3"/>
      <c r="C27" s="27"/>
      <c r="E27" s="27"/>
      <c r="G27" s="20"/>
      <c r="H27" s="20"/>
      <c r="I27" s="21">
        <v>0</v>
      </c>
      <c r="J27" s="15">
        <v>2</v>
      </c>
      <c r="K27" s="15">
        <v>1</v>
      </c>
      <c r="L27" s="15">
        <v>0</v>
      </c>
      <c r="M27" s="15">
        <v>-0.5</v>
      </c>
      <c r="N27" s="15">
        <v>-1</v>
      </c>
      <c r="V27" s="15" t="str">
        <f t="shared" si="2"/>
        <v/>
      </c>
      <c r="W27" s="16"/>
      <c r="X27" s="15" t="str">
        <f t="shared" si="0"/>
        <v/>
      </c>
      <c r="Y27" s="1">
        <f t="shared" si="1"/>
        <v>0</v>
      </c>
      <c r="AA27" s="1">
        <v>8</v>
      </c>
      <c r="AB27" s="1">
        <v>8</v>
      </c>
      <c r="AC27" s="1">
        <v>6</v>
      </c>
      <c r="AD27" s="1">
        <v>6</v>
      </c>
      <c r="AE27" s="1">
        <v>4</v>
      </c>
      <c r="AF27" s="1">
        <v>7</v>
      </c>
      <c r="AG27" s="1">
        <v>5</v>
      </c>
      <c r="AI27" s="17" t="s">
        <v>50</v>
      </c>
    </row>
    <row r="28" spans="2:40" ht="13.5" customHeight="1" thickBot="1" x14ac:dyDescent="0.25">
      <c r="B28" s="3" t="s">
        <v>9</v>
      </c>
      <c r="C28" s="15">
        <f>VLOOKUP(C11,I12:P18,5,FALSE)</f>
        <v>0</v>
      </c>
      <c r="E28" s="15">
        <f>VLOOKUP(G28,$I$23:$N$33,C28+4,FALSE)</f>
        <v>0</v>
      </c>
      <c r="G28" s="25"/>
      <c r="H28" s="20"/>
      <c r="I28" s="21">
        <v>1</v>
      </c>
      <c r="J28" s="15">
        <v>3</v>
      </c>
      <c r="K28" s="15">
        <v>2</v>
      </c>
      <c r="L28" s="15">
        <v>1</v>
      </c>
      <c r="M28" s="15">
        <v>0</v>
      </c>
      <c r="N28" s="15">
        <v>-0.5</v>
      </c>
      <c r="V28" s="15" t="str">
        <f t="shared" si="2"/>
        <v/>
      </c>
      <c r="W28" s="16"/>
      <c r="X28" s="15" t="str">
        <f t="shared" si="0"/>
        <v/>
      </c>
      <c r="Y28" s="1">
        <f t="shared" si="1"/>
        <v>0</v>
      </c>
      <c r="AA28" s="1">
        <v>9</v>
      </c>
      <c r="AB28" s="1">
        <v>9</v>
      </c>
      <c r="AC28" s="1">
        <v>7</v>
      </c>
      <c r="AD28" s="1">
        <v>7</v>
      </c>
      <c r="AE28" s="1">
        <v>5</v>
      </c>
      <c r="AF28" s="1">
        <v>8</v>
      </c>
      <c r="AG28" s="1">
        <v>6</v>
      </c>
      <c r="AI28" s="17" t="s">
        <v>51</v>
      </c>
      <c r="AJ28" s="31"/>
      <c r="AL28" s="31"/>
      <c r="AM28" s="31"/>
      <c r="AN28" s="31"/>
    </row>
    <row r="29" spans="2:40" ht="13.5" customHeight="1" thickBot="1" x14ac:dyDescent="0.25">
      <c r="B29" s="3"/>
      <c r="C29" s="27"/>
      <c r="E29" s="27"/>
      <c r="G29" s="20"/>
      <c r="I29" s="21">
        <v>2</v>
      </c>
      <c r="J29" s="15">
        <v>5</v>
      </c>
      <c r="K29" s="15">
        <v>4</v>
      </c>
      <c r="L29" s="15">
        <v>3</v>
      </c>
      <c r="M29" s="15">
        <v>2</v>
      </c>
      <c r="N29" s="15">
        <v>0</v>
      </c>
      <c r="V29" s="15" t="str">
        <f t="shared" si="2"/>
        <v/>
      </c>
      <c r="W29" s="16"/>
      <c r="X29" s="15" t="str">
        <f t="shared" si="0"/>
        <v/>
      </c>
      <c r="Y29" s="1">
        <f t="shared" si="1"/>
        <v>0</v>
      </c>
      <c r="AA29" s="1">
        <v>10</v>
      </c>
      <c r="AB29" s="1">
        <v>9</v>
      </c>
      <c r="AC29" s="1">
        <v>7</v>
      </c>
      <c r="AD29" s="1">
        <v>7</v>
      </c>
      <c r="AE29" s="1">
        <v>5</v>
      </c>
      <c r="AF29" s="1">
        <v>8</v>
      </c>
      <c r="AG29" s="1">
        <v>6</v>
      </c>
      <c r="AI29" s="17" t="s">
        <v>52</v>
      </c>
      <c r="AJ29" s="31"/>
      <c r="AL29" s="31"/>
      <c r="AM29" s="31"/>
      <c r="AN29" s="31"/>
    </row>
    <row r="30" spans="2:40" ht="13.5" customHeight="1" thickBot="1" x14ac:dyDescent="0.25">
      <c r="B30" s="3" t="s">
        <v>6</v>
      </c>
      <c r="C30" s="15">
        <f>VLOOKUP(C11,I12:P18,2,FALSE)</f>
        <v>0</v>
      </c>
      <c r="D30" s="2"/>
      <c r="E30" s="15">
        <f>VLOOKUP(G30,$I$23:$N$33,C30+4,FALSE)</f>
        <v>0</v>
      </c>
      <c r="F30" s="2"/>
      <c r="G30" s="25"/>
      <c r="I30" s="21">
        <v>3</v>
      </c>
      <c r="J30" s="15">
        <f>J29+3</f>
        <v>8</v>
      </c>
      <c r="K30" s="15">
        <f>K29+3</f>
        <v>7</v>
      </c>
      <c r="L30" s="15">
        <f>L29+3</f>
        <v>6</v>
      </c>
      <c r="M30" s="15">
        <f>M29+3</f>
        <v>5</v>
      </c>
      <c r="N30" s="15">
        <f>N29+3</f>
        <v>3</v>
      </c>
      <c r="V30" s="15" t="str">
        <f t="shared" si="2"/>
        <v/>
      </c>
      <c r="W30" s="16"/>
      <c r="X30" s="15" t="str">
        <f t="shared" si="0"/>
        <v/>
      </c>
      <c r="Y30" s="1">
        <f t="shared" si="1"/>
        <v>0</v>
      </c>
      <c r="AI30" s="17" t="s">
        <v>53</v>
      </c>
      <c r="AJ30" s="31"/>
      <c r="AL30" s="31"/>
      <c r="AM30" s="31"/>
      <c r="AN30" s="31"/>
    </row>
    <row r="31" spans="2:40" ht="13.5" customHeight="1" thickBot="1" x14ac:dyDescent="0.25">
      <c r="I31" s="21">
        <v>4</v>
      </c>
      <c r="J31" s="15">
        <f>J30+4</f>
        <v>12</v>
      </c>
      <c r="K31" s="15">
        <f>K30+4</f>
        <v>11</v>
      </c>
      <c r="L31" s="15">
        <f>L30+4</f>
        <v>10</v>
      </c>
      <c r="M31" s="15">
        <f>M30+4</f>
        <v>9</v>
      </c>
      <c r="N31" s="15">
        <f>N30+4</f>
        <v>7</v>
      </c>
      <c r="V31" s="15" t="str">
        <f t="shared" si="2"/>
        <v/>
      </c>
      <c r="W31" s="16"/>
      <c r="X31" s="15" t="str">
        <f t="shared" si="0"/>
        <v/>
      </c>
      <c r="Y31" s="1">
        <f t="shared" si="1"/>
        <v>0</v>
      </c>
      <c r="AI31" s="17" t="s">
        <v>17</v>
      </c>
      <c r="AJ31" s="31"/>
      <c r="AL31" s="31"/>
      <c r="AM31" s="31"/>
      <c r="AN31" s="31"/>
    </row>
    <row r="32" spans="2:40" ht="13.5" customHeight="1" thickBot="1" x14ac:dyDescent="0.25">
      <c r="B32" s="3" t="s">
        <v>12</v>
      </c>
      <c r="C32" s="15">
        <f>VLOOKUP(C11,I12:P18,8,FALSE)</f>
        <v>0</v>
      </c>
      <c r="E32" s="15">
        <f>VLOOKUP(G32,$I$23:$N$33,C32+4,FALSE)</f>
        <v>0</v>
      </c>
      <c r="G32" s="25"/>
      <c r="I32" s="21">
        <v>5</v>
      </c>
      <c r="J32" s="15">
        <f>J31+5</f>
        <v>17</v>
      </c>
      <c r="K32" s="15">
        <f>K31+5</f>
        <v>16</v>
      </c>
      <c r="L32" s="15">
        <f>L31+5</f>
        <v>15</v>
      </c>
      <c r="M32" s="15">
        <f>M31+5</f>
        <v>14</v>
      </c>
      <c r="N32" s="15">
        <f>N31+5</f>
        <v>12</v>
      </c>
      <c r="V32" s="15" t="str">
        <f t="shared" si="2"/>
        <v/>
      </c>
      <c r="W32" s="16"/>
      <c r="X32" s="15" t="str">
        <f t="shared" si="0"/>
        <v/>
      </c>
      <c r="Y32" s="1">
        <f t="shared" si="1"/>
        <v>0</v>
      </c>
      <c r="AI32" s="17" t="s">
        <v>54</v>
      </c>
      <c r="AJ32" s="31"/>
      <c r="AL32" s="31"/>
      <c r="AM32" s="31"/>
      <c r="AN32" s="31"/>
    </row>
    <row r="33" spans="2:40" x14ac:dyDescent="0.2">
      <c r="E33" s="27"/>
      <c r="I33" s="21">
        <v>6</v>
      </c>
      <c r="J33" s="15">
        <f>J32+6</f>
        <v>23</v>
      </c>
      <c r="K33" s="15">
        <f>K32+6</f>
        <v>22</v>
      </c>
      <c r="L33" s="15">
        <f>L32+6</f>
        <v>21</v>
      </c>
      <c r="M33" s="15">
        <f>M32+6</f>
        <v>20</v>
      </c>
      <c r="N33" s="15">
        <f>N32+6</f>
        <v>18</v>
      </c>
      <c r="V33" s="15" t="str">
        <f t="shared" si="2"/>
        <v/>
      </c>
      <c r="W33" s="16"/>
      <c r="X33" s="15" t="str">
        <f t="shared" si="0"/>
        <v/>
      </c>
      <c r="Y33" s="1">
        <f t="shared" si="1"/>
        <v>0</v>
      </c>
      <c r="AI33" s="17" t="s">
        <v>55</v>
      </c>
      <c r="AJ33" s="31"/>
      <c r="AL33" s="31"/>
      <c r="AM33" s="31"/>
      <c r="AN33" s="31"/>
    </row>
    <row r="34" spans="2:40" x14ac:dyDescent="0.2">
      <c r="B34" s="448" t="s">
        <v>56</v>
      </c>
      <c r="C34" s="448"/>
      <c r="D34" s="448"/>
      <c r="E34" s="32">
        <f>E17-(E30+E22+E24+E28+E26+E20+E32)</f>
        <v>16</v>
      </c>
      <c r="V34" s="15" t="str">
        <f t="shared" si="2"/>
        <v/>
      </c>
      <c r="W34" s="16"/>
      <c r="X34" s="15" t="str">
        <f t="shared" si="0"/>
        <v/>
      </c>
      <c r="Y34" s="1">
        <f t="shared" si="1"/>
        <v>0</v>
      </c>
      <c r="AI34" s="33" t="s">
        <v>57</v>
      </c>
      <c r="AJ34" s="31"/>
      <c r="AL34" s="31"/>
      <c r="AM34" s="31"/>
      <c r="AN34" s="31"/>
    </row>
    <row r="35" spans="2:40" ht="13.5" customHeight="1" thickBot="1" x14ac:dyDescent="0.25">
      <c r="D35" s="440" t="str">
        <f>"A idade para um " &amp; Raça &amp; " pode ser entre " &amp; VLOOKUP(Raça,I12:R18,10,FALSE) &amp; ". Altere se desejar."</f>
        <v>A idade para um Humano pode ser entre 16 a 25. Altere se desejar.</v>
      </c>
      <c r="E35" s="440"/>
      <c r="F35" s="440"/>
      <c r="G35" s="440"/>
      <c r="H35" s="440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1"/>
      <c r="V35" s="15" t="str">
        <f t="shared" si="2"/>
        <v/>
      </c>
      <c r="W35" s="16"/>
      <c r="X35" s="15" t="str">
        <f t="shared" si="0"/>
        <v/>
      </c>
      <c r="Y35" s="1">
        <f t="shared" si="1"/>
        <v>0</v>
      </c>
      <c r="AI35" s="14" t="s">
        <v>58</v>
      </c>
      <c r="AJ35" s="31"/>
      <c r="AL35" s="31"/>
      <c r="AM35" s="31"/>
      <c r="AN35" s="31"/>
    </row>
    <row r="36" spans="2:40" ht="13.5" customHeight="1" thickBot="1" x14ac:dyDescent="0.25">
      <c r="B36" s="3" t="s">
        <v>801</v>
      </c>
      <c r="C36" s="5">
        <f>VLOOKUP(Raça,I12:Q18,9,FALSE)</f>
        <v>18</v>
      </c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0"/>
      <c r="Q36" s="440"/>
      <c r="R36" s="440"/>
      <c r="S36" s="440"/>
      <c r="T36" s="440"/>
      <c r="U36" s="441"/>
      <c r="V36" s="15" t="str">
        <f t="shared" si="2"/>
        <v/>
      </c>
      <c r="W36" s="16"/>
      <c r="X36" s="15" t="str">
        <f t="shared" si="0"/>
        <v/>
      </c>
      <c r="Y36" s="1">
        <f t="shared" si="1"/>
        <v>0</v>
      </c>
      <c r="AI36" s="17" t="s">
        <v>59</v>
      </c>
      <c r="AJ36" s="31"/>
      <c r="AL36" s="31"/>
      <c r="AM36" s="31"/>
      <c r="AN36" s="31"/>
    </row>
    <row r="37" spans="2:40" ht="13.5" thickBot="1" x14ac:dyDescent="0.25">
      <c r="B37" s="3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1"/>
      <c r="V37" s="15" t="str">
        <f t="shared" si="2"/>
        <v/>
      </c>
      <c r="W37" s="16"/>
      <c r="X37" s="15" t="str">
        <f t="shared" si="0"/>
        <v/>
      </c>
      <c r="Y37" s="1">
        <f t="shared" si="1"/>
        <v>0</v>
      </c>
      <c r="AI37" s="17" t="s">
        <v>60</v>
      </c>
    </row>
    <row r="38" spans="2:40" ht="13.5" thickBot="1" x14ac:dyDescent="0.25">
      <c r="B38" s="3" t="s">
        <v>799</v>
      </c>
      <c r="C38" s="42" t="str">
        <f>VLOOKUP(Raça,I13:S18,11,FALSE)</f>
        <v>1,77 m</v>
      </c>
      <c r="I38" s="3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 t="str">
        <f t="shared" si="2"/>
        <v/>
      </c>
      <c r="W38" s="16"/>
      <c r="X38" s="15" t="str">
        <f t="shared" si="0"/>
        <v/>
      </c>
      <c r="Y38" s="1">
        <f t="shared" si="1"/>
        <v>0</v>
      </c>
      <c r="AI38" s="17" t="s">
        <v>61</v>
      </c>
    </row>
    <row r="39" spans="2:40" ht="13.5" thickBot="1" x14ac:dyDescent="0.25">
      <c r="B39" s="3"/>
      <c r="I39" s="3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 t="str">
        <f t="shared" si="2"/>
        <v/>
      </c>
      <c r="W39" s="16"/>
      <c r="X39" s="15" t="str">
        <f t="shared" si="0"/>
        <v/>
      </c>
      <c r="Y39" s="1">
        <f t="shared" si="1"/>
        <v>0</v>
      </c>
      <c r="AI39" s="17" t="s">
        <v>62</v>
      </c>
    </row>
    <row r="40" spans="2:40" ht="13.5" thickBot="1" x14ac:dyDescent="0.25">
      <c r="B40" s="3" t="s">
        <v>800</v>
      </c>
      <c r="C40" s="42" t="str">
        <f>VLOOKUP(Raça,I13:T18,12,FALSE)</f>
        <v>77 kg</v>
      </c>
      <c r="I40" s="3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 t="str">
        <f t="shared" si="2"/>
        <v/>
      </c>
      <c r="W40" s="16"/>
      <c r="X40" s="15" t="str">
        <f t="shared" si="0"/>
        <v/>
      </c>
      <c r="Y40" s="1">
        <f t="shared" si="1"/>
        <v>0</v>
      </c>
      <c r="AI40" s="17" t="s">
        <v>63</v>
      </c>
    </row>
    <row r="41" spans="2:40" x14ac:dyDescent="0.2">
      <c r="I41" s="3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 t="str">
        <f t="shared" si="2"/>
        <v/>
      </c>
      <c r="W41" s="16"/>
      <c r="X41" s="15" t="str">
        <f t="shared" si="0"/>
        <v/>
      </c>
      <c r="Y41" s="1">
        <f t="shared" si="1"/>
        <v>0</v>
      </c>
      <c r="AI41" s="14" t="s">
        <v>64</v>
      </c>
    </row>
    <row r="42" spans="2:40" x14ac:dyDescent="0.2">
      <c r="I42" s="13"/>
      <c r="J42" s="13"/>
      <c r="K42" s="13"/>
      <c r="L42" s="13"/>
      <c r="M42" s="13"/>
      <c r="N42" s="13"/>
      <c r="O42" s="13"/>
      <c r="V42" s="15" t="str">
        <f t="shared" si="2"/>
        <v/>
      </c>
      <c r="W42" s="16"/>
      <c r="X42" s="15" t="str">
        <f t="shared" si="0"/>
        <v/>
      </c>
      <c r="Y42" s="1">
        <f t="shared" si="1"/>
        <v>0</v>
      </c>
      <c r="AI42" s="17" t="s">
        <v>65</v>
      </c>
    </row>
    <row r="43" spans="2:40" x14ac:dyDescent="0.2">
      <c r="I43" s="13"/>
      <c r="K43" s="13"/>
      <c r="L43" s="13"/>
      <c r="N43" s="13"/>
      <c r="O43" s="13"/>
      <c r="V43" s="36"/>
      <c r="W43" s="37" t="s">
        <v>66</v>
      </c>
      <c r="X43" s="38">
        <f>SUM(X14:X42)</f>
        <v>0</v>
      </c>
      <c r="AI43" s="17" t="s">
        <v>67</v>
      </c>
    </row>
    <row r="44" spans="2:40" x14ac:dyDescent="0.2">
      <c r="I44" s="39"/>
      <c r="K44" s="39"/>
      <c r="L44" s="39"/>
      <c r="N44" s="39"/>
      <c r="O44" s="39"/>
      <c r="AI44" s="40" t="s">
        <v>68</v>
      </c>
    </row>
    <row r="45" spans="2:40" ht="13.5" thickBot="1" x14ac:dyDescent="0.25">
      <c r="AI45" s="29" t="s">
        <v>69</v>
      </c>
    </row>
    <row r="46" spans="2:40" ht="22.5" x14ac:dyDescent="0.2">
      <c r="AB46" s="256" t="s">
        <v>4</v>
      </c>
      <c r="AC46" s="256" t="s">
        <v>565</v>
      </c>
      <c r="AD46" s="257" t="s">
        <v>649</v>
      </c>
      <c r="AI46" s="29" t="s">
        <v>70</v>
      </c>
    </row>
    <row r="47" spans="2:40" x14ac:dyDescent="0.2">
      <c r="AB47" s="258" t="s">
        <v>783</v>
      </c>
      <c r="AC47" s="259">
        <v>16</v>
      </c>
      <c r="AD47" s="260">
        <v>15</v>
      </c>
    </row>
    <row r="48" spans="2:40" x14ac:dyDescent="0.2">
      <c r="AB48" s="261" t="s">
        <v>784</v>
      </c>
      <c r="AC48" s="262">
        <v>18</v>
      </c>
      <c r="AD48" s="263">
        <v>13</v>
      </c>
    </row>
    <row r="49" spans="28:35" x14ac:dyDescent="0.2">
      <c r="AB49" s="264" t="s">
        <v>785</v>
      </c>
      <c r="AC49" s="265">
        <v>18</v>
      </c>
      <c r="AD49" s="266">
        <v>14</v>
      </c>
    </row>
    <row r="50" spans="28:35" x14ac:dyDescent="0.2">
      <c r="AB50" s="261" t="s">
        <v>788</v>
      </c>
      <c r="AC50" s="262">
        <v>20</v>
      </c>
      <c r="AD50" s="263">
        <v>17</v>
      </c>
    </row>
    <row r="51" spans="28:35" x14ac:dyDescent="0.2">
      <c r="AB51" s="264" t="s">
        <v>786</v>
      </c>
      <c r="AC51" s="265">
        <v>17</v>
      </c>
      <c r="AD51" s="266">
        <v>15</v>
      </c>
    </row>
    <row r="52" spans="28:35" x14ac:dyDescent="0.2">
      <c r="AB52" s="261" t="s">
        <v>787</v>
      </c>
      <c r="AC52" s="262">
        <v>14</v>
      </c>
      <c r="AD52" s="263">
        <v>11</v>
      </c>
    </row>
    <row r="54" spans="28:35" ht="33.75" x14ac:dyDescent="0.2">
      <c r="AB54" s="349" t="s">
        <v>129</v>
      </c>
      <c r="AC54" s="350" t="s">
        <v>670</v>
      </c>
      <c r="AD54" s="350"/>
      <c r="AE54" s="350" t="s">
        <v>126</v>
      </c>
      <c r="AF54" s="350" t="s">
        <v>671</v>
      </c>
    </row>
    <row r="55" spans="28:35" x14ac:dyDescent="0.2">
      <c r="AB55" s="280" t="s">
        <v>40</v>
      </c>
      <c r="AC55" s="263">
        <v>9</v>
      </c>
      <c r="AD55" s="263"/>
      <c r="AE55" s="263">
        <v>2</v>
      </c>
      <c r="AF55" s="263" t="s">
        <v>673</v>
      </c>
      <c r="AG55" s="51"/>
      <c r="AH55" s="51"/>
      <c r="AI55" s="51"/>
    </row>
    <row r="56" spans="28:35" ht="22.5" x14ac:dyDescent="0.2">
      <c r="AB56" s="272" t="s">
        <v>14</v>
      </c>
      <c r="AC56" s="260">
        <v>18</v>
      </c>
      <c r="AD56" s="260"/>
      <c r="AE56" s="260">
        <v>7</v>
      </c>
      <c r="AF56" s="260" t="s">
        <v>88</v>
      </c>
      <c r="AG56" s="51"/>
      <c r="AH56" s="51"/>
      <c r="AI56" s="51"/>
    </row>
    <row r="57" spans="28:35" x14ac:dyDescent="0.2">
      <c r="AB57" s="280" t="s">
        <v>37</v>
      </c>
      <c r="AC57" s="263">
        <v>12</v>
      </c>
      <c r="AD57" s="263"/>
      <c r="AE57" s="263">
        <v>4</v>
      </c>
      <c r="AF57" s="263" t="s">
        <v>673</v>
      </c>
      <c r="AG57" s="51"/>
      <c r="AH57" s="51"/>
      <c r="AI57" s="51"/>
    </row>
    <row r="58" spans="28:35" x14ac:dyDescent="0.2">
      <c r="AB58" s="280" t="s">
        <v>38</v>
      </c>
      <c r="AC58" s="263">
        <v>6</v>
      </c>
      <c r="AD58" s="263"/>
      <c r="AE58" s="263">
        <v>1</v>
      </c>
      <c r="AF58" s="263" t="s">
        <v>632</v>
      </c>
      <c r="AG58" s="51"/>
      <c r="AH58" s="51"/>
      <c r="AI58" s="51"/>
    </row>
    <row r="59" spans="28:35" ht="22.5" x14ac:dyDescent="0.2">
      <c r="AB59" s="272" t="s">
        <v>39</v>
      </c>
      <c r="AC59" s="260">
        <v>15</v>
      </c>
      <c r="AD59" s="260"/>
      <c r="AE59" s="266">
        <v>5</v>
      </c>
      <c r="AF59" s="260" t="s">
        <v>81</v>
      </c>
      <c r="AG59" s="51"/>
      <c r="AH59" s="51"/>
      <c r="AI59" s="51"/>
    </row>
    <row r="60" spans="28:35" ht="22.5" x14ac:dyDescent="0.2">
      <c r="AB60" s="272" t="s">
        <v>16</v>
      </c>
      <c r="AC60" s="260">
        <v>12</v>
      </c>
      <c r="AD60" s="260"/>
      <c r="AE60" s="266">
        <v>3</v>
      </c>
      <c r="AF60" s="260" t="s">
        <v>116</v>
      </c>
      <c r="AG60" s="51"/>
      <c r="AH60" s="51"/>
      <c r="AI60" s="51"/>
    </row>
    <row r="68" spans="28:29" x14ac:dyDescent="0.2">
      <c r="AB68" s="438" t="s">
        <v>746</v>
      </c>
      <c r="AC68" s="439"/>
    </row>
    <row r="69" spans="28:29" x14ac:dyDescent="0.2">
      <c r="AB69" s="436" t="s">
        <v>789</v>
      </c>
      <c r="AC69" s="437"/>
    </row>
    <row r="70" spans="28:29" x14ac:dyDescent="0.2">
      <c r="AB70" s="436" t="s">
        <v>790</v>
      </c>
      <c r="AC70" s="437"/>
    </row>
    <row r="71" spans="28:29" x14ac:dyDescent="0.2">
      <c r="AB71" s="436" t="s">
        <v>791</v>
      </c>
      <c r="AC71" s="437"/>
    </row>
    <row r="72" spans="28:29" x14ac:dyDescent="0.2">
      <c r="AB72" s="436" t="s">
        <v>792</v>
      </c>
      <c r="AC72" s="437"/>
    </row>
    <row r="73" spans="28:29" x14ac:dyDescent="0.2">
      <c r="AB73" s="436" t="s">
        <v>814</v>
      </c>
      <c r="AC73" s="437"/>
    </row>
  </sheetData>
  <sheetProtection sheet="1" formatCells="0" formatColumns="0" formatRows="0"/>
  <mergeCells count="15">
    <mergeCell ref="D35:U37"/>
    <mergeCell ref="C15:E15"/>
    <mergeCell ref="J21:N21"/>
    <mergeCell ref="B34:D34"/>
    <mergeCell ref="B2:X2"/>
    <mergeCell ref="C5:G5"/>
    <mergeCell ref="C11:E11"/>
    <mergeCell ref="V12:X12"/>
    <mergeCell ref="E13:G13"/>
    <mergeCell ref="AB72:AC72"/>
    <mergeCell ref="AB73:AC73"/>
    <mergeCell ref="AB68:AC68"/>
    <mergeCell ref="AB69:AC69"/>
    <mergeCell ref="AB70:AC70"/>
    <mergeCell ref="AB71:AC71"/>
  </mergeCells>
  <dataValidations count="6">
    <dataValidation type="whole" allowBlank="1" showInputMessage="1" showErrorMessage="1" sqref="W14:W42" xr:uid="{00000000-0002-0000-0000-000000000000}">
      <formula1>1</formula1>
      <formula2>10</formula2>
    </dataValidation>
    <dataValidation type="list" allowBlank="1" showInputMessage="1" showErrorMessage="1" sqref="E13" xr:uid="{00000000-0002-0000-0000-000001000000}">
      <formula1>$AI$13:$AI$46</formula1>
    </dataValidation>
    <dataValidation type="list" allowBlank="1" showInputMessage="1" showErrorMessage="1" sqref="C13" xr:uid="{00000000-0002-0000-0000-000002000000}">
      <formula1>$AB$19:$AG$19</formula1>
    </dataValidation>
    <dataValidation type="list" allowBlank="1" showInputMessage="1" showErrorMessage="1" sqref="G32 G22 G24 G20 G28 G26 G30" xr:uid="{00000000-0002-0000-0000-000003000000}">
      <formula1>$I$23:$I$33</formula1>
    </dataValidation>
    <dataValidation allowBlank="1" showInputMessage="1" showErrorMessage="1" sqref="G29 G25 G27" xr:uid="{00000000-0002-0000-0000-000004000000}"/>
    <dataValidation type="list" allowBlank="1" showInputMessage="1" showErrorMessage="1" sqref="C16 C11" xr:uid="{00000000-0002-0000-0000-000005000000}">
      <formula1>$I$13:$I$18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I42"/>
  <sheetViews>
    <sheetView showGridLines="0" zoomScaleNormal="100" workbookViewId="0">
      <selection activeCell="C16" sqref="C16"/>
    </sheetView>
  </sheetViews>
  <sheetFormatPr defaultColWidth="2.5703125" defaultRowHeight="14.25" customHeight="1" x14ac:dyDescent="0.2"/>
  <cols>
    <col min="1" max="1" width="1.28515625" style="1" customWidth="1"/>
    <col min="2" max="2" width="32.7109375" style="1" customWidth="1"/>
    <col min="3" max="3" width="8.28515625" style="27" bestFit="1" customWidth="1"/>
    <col min="4" max="4" width="7.140625" style="27" customWidth="1"/>
    <col min="5" max="5" width="13.5703125" style="1" bestFit="1" customWidth="1"/>
    <col min="6" max="8" width="7.140625" style="1" customWidth="1"/>
    <col min="9" max="9" width="0.7109375" style="1" customWidth="1"/>
    <col min="10" max="10" width="9.28515625" style="1" hidden="1" customWidth="1"/>
    <col min="11" max="11" width="1.28515625" style="1" customWidth="1"/>
    <col min="12" max="12" width="12.7109375" style="1" customWidth="1"/>
    <col min="13" max="13" width="20.7109375" style="2" customWidth="1"/>
    <col min="14" max="14" width="8.28515625" style="27" bestFit="1" customWidth="1"/>
    <col min="15" max="15" width="6.7109375" style="27" customWidth="1"/>
    <col min="16" max="16" width="13.42578125" style="1" customWidth="1"/>
    <col min="17" max="19" width="6.7109375" style="1" customWidth="1"/>
    <col min="20" max="20" width="1.42578125" style="1" hidden="1" customWidth="1"/>
    <col min="21" max="21" width="5.28515625" style="1" hidden="1" customWidth="1"/>
    <col min="22" max="23" width="2.5703125" style="1" hidden="1" customWidth="1"/>
    <col min="24" max="24" width="14.28515625" style="1" hidden="1" customWidth="1"/>
    <col min="25" max="25" width="20.7109375" style="1" hidden="1" customWidth="1"/>
    <col min="26" max="27" width="15.140625" style="27" hidden="1" customWidth="1"/>
    <col min="28" max="28" width="12.7109375" style="27" hidden="1" customWidth="1"/>
    <col min="29" max="29" width="18.28515625" style="27" hidden="1" customWidth="1"/>
    <col min="30" max="113" width="2.5703125" style="1" hidden="1" customWidth="1"/>
    <col min="114" max="406" width="0" style="1" hidden="1" customWidth="1"/>
    <col min="407" max="16384" width="2.5703125" style="1"/>
  </cols>
  <sheetData>
    <row r="1" spans="2:29" ht="14.25" customHeight="1" thickBot="1" x14ac:dyDescent="0.25"/>
    <row r="2" spans="2:29" ht="20.45" customHeight="1" thickBot="1" x14ac:dyDescent="0.3">
      <c r="B2" s="466" t="s">
        <v>71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</row>
    <row r="3" spans="2:29" ht="14.25" customHeight="1" thickBot="1" x14ac:dyDescent="0.25"/>
    <row r="4" spans="2:29" ht="14.25" customHeight="1" thickBot="1" x14ac:dyDescent="0.25">
      <c r="B4" s="41" t="s">
        <v>72</v>
      </c>
      <c r="C4" s="20"/>
      <c r="D4" s="42" cm="1">
        <f t="array" ref="D4">VLOOKUP(Profissao,X9:AA14,4,FALSE)*Estagio</f>
        <v>22</v>
      </c>
      <c r="L4" s="41" t="s">
        <v>73</v>
      </c>
      <c r="M4" s="3"/>
      <c r="N4" s="20"/>
      <c r="O4" s="42">
        <f>COUNT(O10:O32)+COUNT(D10:D32)</f>
        <v>0</v>
      </c>
      <c r="P4" s="27"/>
      <c r="Q4" s="27"/>
      <c r="R4" s="27"/>
      <c r="S4" s="27"/>
      <c r="Y4" s="27"/>
      <c r="AC4" s="1"/>
    </row>
    <row r="5" spans="2:29" ht="14.25" customHeight="1" thickBot="1" x14ac:dyDescent="0.25">
      <c r="Z5" s="1"/>
      <c r="AC5" s="1"/>
    </row>
    <row r="6" spans="2:29" ht="14.25" customHeight="1" thickBot="1" x14ac:dyDescent="0.25">
      <c r="B6" s="41" t="s">
        <v>74</v>
      </c>
      <c r="C6" s="20"/>
      <c r="D6" s="42">
        <f>D4-J33</f>
        <v>22</v>
      </c>
      <c r="E6" s="27"/>
      <c r="F6" s="27"/>
      <c r="G6" s="41"/>
      <c r="H6" s="41"/>
      <c r="I6" s="41"/>
      <c r="K6" s="41"/>
      <c r="L6" s="41" t="s">
        <v>75</v>
      </c>
      <c r="M6" s="3"/>
      <c r="N6" s="20"/>
      <c r="O6" s="42">
        <f>ROUNDDOWN(Estagio/2,0)+VLOOKUP(Profissao,$X$9:$Z$14,3,FALSE)-O4</f>
        <v>22</v>
      </c>
      <c r="U6" s="43"/>
      <c r="Y6" s="27"/>
      <c r="AC6" s="1"/>
    </row>
    <row r="7" spans="2:29" ht="14.1" customHeight="1" x14ac:dyDescent="0.2">
      <c r="B7" s="41"/>
      <c r="C7" s="20"/>
      <c r="E7" s="27"/>
      <c r="F7" s="27"/>
      <c r="G7" s="41"/>
      <c r="H7" s="41"/>
      <c r="I7" s="41"/>
      <c r="J7" s="27"/>
      <c r="K7" s="41"/>
      <c r="L7" s="41"/>
      <c r="M7" s="3"/>
      <c r="N7" s="20"/>
      <c r="U7" s="27"/>
      <c r="Y7" s="27"/>
      <c r="AC7" s="1"/>
    </row>
    <row r="8" spans="2:29" ht="14.25" customHeight="1" x14ac:dyDescent="0.2">
      <c r="B8" s="44" t="str">
        <f>IF($O$4&gt;Estagio/2+VLOOKUP(Profissao,$X$9:$Z$14,3,FALSE),"Você comprou uma quantidade de habilidades superiror ao permitido para sua profissão e estágio que é " &amp; ROUNDDOWN(Estagio/2,0)+VLOOKUP(Profissao,$X$9:$Z$14,3,FALSE),"")</f>
        <v/>
      </c>
      <c r="C8" s="45"/>
      <c r="D8" s="45"/>
      <c r="E8" s="44"/>
      <c r="F8" s="44"/>
      <c r="G8" s="44"/>
      <c r="H8" s="44"/>
      <c r="I8" s="44"/>
      <c r="J8" s="44"/>
      <c r="K8" s="44"/>
      <c r="L8" s="44"/>
      <c r="M8" s="46"/>
      <c r="N8" s="45"/>
      <c r="O8" s="45"/>
      <c r="P8" s="44"/>
      <c r="Q8" s="44"/>
      <c r="R8" s="44"/>
      <c r="S8" s="44"/>
      <c r="T8" s="1" t="str">
        <f>Profissao</f>
        <v>Ladino</v>
      </c>
      <c r="X8" s="47" t="s">
        <v>15</v>
      </c>
      <c r="Y8" s="47" t="s">
        <v>76</v>
      </c>
      <c r="Z8" s="48" t="s">
        <v>77</v>
      </c>
      <c r="AA8" s="48" t="s">
        <v>78</v>
      </c>
      <c r="AB8" s="48" t="s">
        <v>79</v>
      </c>
      <c r="AC8" s="49" t="s">
        <v>80</v>
      </c>
    </row>
    <row r="9" spans="2:29" ht="14.25" customHeight="1" x14ac:dyDescent="0.2">
      <c r="B9" s="50" t="s">
        <v>81</v>
      </c>
      <c r="C9" s="36" t="s">
        <v>82</v>
      </c>
      <c r="D9" s="36" t="s">
        <v>83</v>
      </c>
      <c r="E9" s="36" t="s">
        <v>747</v>
      </c>
      <c r="F9" s="36" t="s">
        <v>84</v>
      </c>
      <c r="G9" s="36" t="s">
        <v>85</v>
      </c>
      <c r="H9" s="36" t="s">
        <v>86</v>
      </c>
      <c r="J9" s="51" t="s">
        <v>87</v>
      </c>
      <c r="L9" s="38" t="s">
        <v>88</v>
      </c>
      <c r="M9" s="38"/>
      <c r="N9" s="36" t="s">
        <v>82</v>
      </c>
      <c r="O9" s="36" t="s">
        <v>83</v>
      </c>
      <c r="P9" s="36" t="s">
        <v>747</v>
      </c>
      <c r="Q9" s="36" t="s">
        <v>84</v>
      </c>
      <c r="R9" s="36" t="s">
        <v>85</v>
      </c>
      <c r="S9" s="36"/>
      <c r="U9" s="51"/>
      <c r="X9" s="51" t="s">
        <v>40</v>
      </c>
      <c r="Y9" s="51" t="s">
        <v>89</v>
      </c>
      <c r="Z9" s="15">
        <f t="shared" ref="Z9:Z14" si="0">AA9</f>
        <v>16</v>
      </c>
      <c r="AA9" s="15">
        <v>16</v>
      </c>
      <c r="AB9" s="52">
        <v>1.4</v>
      </c>
      <c r="AC9" s="53">
        <f t="shared" ref="AC9:AC14" si="1">AA9/AB9</f>
        <v>11.428571428571429</v>
      </c>
    </row>
    <row r="10" spans="2:29" ht="14.25" customHeight="1" x14ac:dyDescent="0.2">
      <c r="B10" s="54" t="s">
        <v>90</v>
      </c>
      <c r="C10" s="55"/>
      <c r="D10" s="16"/>
      <c r="E10" s="55">
        <v>1</v>
      </c>
      <c r="F10" s="55">
        <f t="shared" ref="F10:F15" si="2">E10+IF(Profissao="Rastreador",1,0)</f>
        <v>1</v>
      </c>
      <c r="G10" s="55" t="s">
        <v>91</v>
      </c>
      <c r="H10" s="56">
        <f>IF(D10&gt;0,D10+INT,-7+INT)</f>
        <v>-7</v>
      </c>
      <c r="J10" s="51">
        <f t="shared" ref="J10:J16" si="3">D10*F10</f>
        <v>0</v>
      </c>
      <c r="L10" s="57" t="s">
        <v>89</v>
      </c>
      <c r="M10" s="58"/>
      <c r="N10" s="55"/>
      <c r="O10" s="16"/>
      <c r="P10" s="369">
        <v>1</v>
      </c>
      <c r="Q10" s="55">
        <f t="shared" ref="Q10:Q16" si="4">P10+IF(Profissao="Guerreiro",1,0)</f>
        <v>1</v>
      </c>
      <c r="R10" s="55" t="s">
        <v>92</v>
      </c>
      <c r="S10" s="56">
        <f>IF(Profissao="Bardo",Estagio+CAR,IF(O10&gt;0,O10+CAR,-7+CAR))</f>
        <v>-7</v>
      </c>
      <c r="U10" s="51">
        <f t="shared" ref="U10:U16" si="5">O10*Q10</f>
        <v>0</v>
      </c>
      <c r="X10" s="51" t="s">
        <v>14</v>
      </c>
      <c r="Y10" s="51" t="s">
        <v>93</v>
      </c>
      <c r="Z10" s="15">
        <f t="shared" si="0"/>
        <v>14</v>
      </c>
      <c r="AA10" s="15">
        <v>14</v>
      </c>
      <c r="AB10" s="52">
        <v>1.6</v>
      </c>
      <c r="AC10" s="53">
        <f t="shared" si="1"/>
        <v>8.75</v>
      </c>
    </row>
    <row r="11" spans="2:29" ht="14.25" customHeight="1" x14ac:dyDescent="0.2">
      <c r="B11" s="54" t="s">
        <v>94</v>
      </c>
      <c r="C11" s="55"/>
      <c r="D11" s="16"/>
      <c r="E11" s="55">
        <v>1</v>
      </c>
      <c r="F11" s="55">
        <f t="shared" si="2"/>
        <v>1</v>
      </c>
      <c r="G11" s="55" t="s">
        <v>95</v>
      </c>
      <c r="H11" s="56">
        <f>IF(D11&gt;0,D11+AGI,-7+AGI)</f>
        <v>-7</v>
      </c>
      <c r="J11" s="51">
        <f t="shared" si="3"/>
        <v>0</v>
      </c>
      <c r="L11" s="464" t="s">
        <v>96</v>
      </c>
      <c r="M11" s="465"/>
      <c r="N11" s="55"/>
      <c r="O11" s="16"/>
      <c r="P11" s="369">
        <v>2</v>
      </c>
      <c r="Q11" s="55">
        <f t="shared" si="4"/>
        <v>2</v>
      </c>
      <c r="R11" s="55" t="s">
        <v>92</v>
      </c>
      <c r="S11" s="56">
        <f>IF(O11&gt;0,O11+CAR,-7+CAR)</f>
        <v>-7</v>
      </c>
      <c r="U11" s="51">
        <f t="shared" si="5"/>
        <v>0</v>
      </c>
      <c r="X11" s="51" t="s">
        <v>38</v>
      </c>
      <c r="Y11" s="51" t="s">
        <v>97</v>
      </c>
      <c r="Z11" s="15">
        <f t="shared" si="0"/>
        <v>12</v>
      </c>
      <c r="AA11" s="15">
        <v>12</v>
      </c>
      <c r="AB11" s="52">
        <v>1.5</v>
      </c>
      <c r="AC11" s="53">
        <f t="shared" si="1"/>
        <v>8</v>
      </c>
    </row>
    <row r="12" spans="2:29" ht="14.25" customHeight="1" x14ac:dyDescent="0.2">
      <c r="B12" s="54" t="s">
        <v>766</v>
      </c>
      <c r="C12" s="55" t="s">
        <v>763</v>
      </c>
      <c r="D12" s="16"/>
      <c r="E12" s="55">
        <v>2</v>
      </c>
      <c r="F12" s="55">
        <f t="shared" si="2"/>
        <v>2</v>
      </c>
      <c r="G12" s="55" t="s">
        <v>91</v>
      </c>
      <c r="H12" s="56" t="str">
        <f>IF(D12&gt;0,D12+INT,"")</f>
        <v/>
      </c>
      <c r="J12" s="51">
        <f t="shared" si="3"/>
        <v>0</v>
      </c>
      <c r="L12" s="464" t="s">
        <v>98</v>
      </c>
      <c r="M12" s="465"/>
      <c r="N12" s="55"/>
      <c r="O12" s="16"/>
      <c r="P12" s="369">
        <v>1</v>
      </c>
      <c r="Q12" s="55">
        <f t="shared" si="4"/>
        <v>1</v>
      </c>
      <c r="R12" s="55" t="s">
        <v>92</v>
      </c>
      <c r="S12" s="56">
        <f>IF(O12&gt;0,O12+CAR,-7+CAR)</f>
        <v>-7</v>
      </c>
      <c r="U12" s="51">
        <f t="shared" si="5"/>
        <v>0</v>
      </c>
      <c r="X12" s="51" t="s">
        <v>39</v>
      </c>
      <c r="Y12" s="51" t="s">
        <v>99</v>
      </c>
      <c r="Z12" s="15">
        <f t="shared" si="0"/>
        <v>14</v>
      </c>
      <c r="AA12" s="15">
        <v>14</v>
      </c>
      <c r="AB12" s="52">
        <v>1.6</v>
      </c>
      <c r="AC12" s="53">
        <f t="shared" si="1"/>
        <v>8.75</v>
      </c>
    </row>
    <row r="13" spans="2:29" ht="14.25" customHeight="1" x14ac:dyDescent="0.2">
      <c r="B13" s="54" t="s">
        <v>767</v>
      </c>
      <c r="C13" s="55" t="s">
        <v>763</v>
      </c>
      <c r="D13" s="16"/>
      <c r="E13" s="55">
        <v>1</v>
      </c>
      <c r="F13" s="55">
        <f t="shared" si="2"/>
        <v>1</v>
      </c>
      <c r="G13" s="55" t="s">
        <v>100</v>
      </c>
      <c r="H13" s="56" t="str">
        <f>IF(D13&gt;0,D13+PER,"")</f>
        <v/>
      </c>
      <c r="J13" s="51">
        <f t="shared" si="3"/>
        <v>0</v>
      </c>
      <c r="L13" s="464" t="s">
        <v>764</v>
      </c>
      <c r="M13" s="465"/>
      <c r="N13" s="55" t="s">
        <v>763</v>
      </c>
      <c r="O13" s="16"/>
      <c r="P13" s="369">
        <v>2</v>
      </c>
      <c r="Q13" s="55">
        <f t="shared" si="4"/>
        <v>2</v>
      </c>
      <c r="R13" s="55" t="s">
        <v>100</v>
      </c>
      <c r="S13" s="56">
        <f>IF(O13&gt;0,O13+PER,-7+PER)</f>
        <v>-7</v>
      </c>
      <c r="U13" s="51">
        <f t="shared" si="5"/>
        <v>0</v>
      </c>
      <c r="X13" s="51" t="s">
        <v>16</v>
      </c>
      <c r="Y13" s="51" t="s">
        <v>101</v>
      </c>
      <c r="Z13" s="15">
        <f t="shared" si="0"/>
        <v>12</v>
      </c>
      <c r="AA13" s="15">
        <v>12</v>
      </c>
      <c r="AB13" s="52">
        <v>1.6</v>
      </c>
      <c r="AC13" s="53">
        <f t="shared" si="1"/>
        <v>7.5</v>
      </c>
    </row>
    <row r="14" spans="2:29" ht="14.25" customHeight="1" x14ac:dyDescent="0.2">
      <c r="B14" s="54" t="s">
        <v>768</v>
      </c>
      <c r="C14" s="55" t="s">
        <v>763</v>
      </c>
      <c r="D14" s="16"/>
      <c r="E14" s="55">
        <v>1</v>
      </c>
      <c r="F14" s="55">
        <f t="shared" si="2"/>
        <v>1</v>
      </c>
      <c r="G14" s="55" t="s">
        <v>91</v>
      </c>
      <c r="H14" s="56" t="str">
        <f>IF(D14&gt;0,D14+INT,"")</f>
        <v/>
      </c>
      <c r="J14" s="51">
        <f t="shared" si="3"/>
        <v>0</v>
      </c>
      <c r="L14" s="464" t="s">
        <v>102</v>
      </c>
      <c r="M14" s="465"/>
      <c r="N14" s="55"/>
      <c r="O14" s="16"/>
      <c r="P14" s="369">
        <v>1</v>
      </c>
      <c r="Q14" s="55">
        <f t="shared" si="4"/>
        <v>1</v>
      </c>
      <c r="R14" s="55" t="s">
        <v>92</v>
      </c>
      <c r="S14" s="56">
        <f>IF(O14&gt;0,O14+CAR,-7+CAR)</f>
        <v>-7</v>
      </c>
      <c r="U14" s="51">
        <f t="shared" si="5"/>
        <v>0</v>
      </c>
      <c r="X14" s="51" t="s">
        <v>37</v>
      </c>
      <c r="Y14" s="59" t="s">
        <v>103</v>
      </c>
      <c r="Z14" s="15">
        <f t="shared" si="0"/>
        <v>22</v>
      </c>
      <c r="AA14" s="15">
        <v>22</v>
      </c>
      <c r="AB14" s="52">
        <v>1.4</v>
      </c>
      <c r="AC14" s="53">
        <f t="shared" si="1"/>
        <v>15.714285714285715</v>
      </c>
    </row>
    <row r="15" spans="2:29" ht="14.25" customHeight="1" x14ac:dyDescent="0.2">
      <c r="B15" s="54" t="s">
        <v>765</v>
      </c>
      <c r="C15" s="55" t="s">
        <v>763</v>
      </c>
      <c r="D15" s="16"/>
      <c r="E15" s="55">
        <v>2</v>
      </c>
      <c r="F15" s="55">
        <f t="shared" si="2"/>
        <v>2</v>
      </c>
      <c r="G15" s="55" t="s">
        <v>104</v>
      </c>
      <c r="H15" s="56">
        <f>IF(D15&gt;0,D15+FIS,-7+FIS)</f>
        <v>-7</v>
      </c>
      <c r="J15" s="51">
        <f t="shared" si="3"/>
        <v>0</v>
      </c>
      <c r="L15" s="464" t="s">
        <v>105</v>
      </c>
      <c r="M15" s="465"/>
      <c r="N15" s="55"/>
      <c r="O15" s="16"/>
      <c r="P15" s="369">
        <v>1</v>
      </c>
      <c r="Q15" s="55">
        <f t="shared" si="4"/>
        <v>1</v>
      </c>
      <c r="R15" s="55" t="s">
        <v>92</v>
      </c>
      <c r="S15" s="56">
        <f>IF(O15&gt;0,O15+CAR,-7+CAR)</f>
        <v>-7</v>
      </c>
      <c r="U15" s="51">
        <f t="shared" si="5"/>
        <v>0</v>
      </c>
      <c r="X15" s="59"/>
      <c r="Y15" s="59"/>
    </row>
    <row r="16" spans="2:29" ht="14.25" customHeight="1" x14ac:dyDescent="0.2">
      <c r="B16" s="54" t="s">
        <v>106</v>
      </c>
      <c r="C16" s="55"/>
      <c r="D16" s="16"/>
      <c r="E16" s="55">
        <v>2</v>
      </c>
      <c r="F16" s="55">
        <f>E16+IF(Profissao="Rastreador",1,0)</f>
        <v>2</v>
      </c>
      <c r="G16" s="55" t="s">
        <v>95</v>
      </c>
      <c r="H16" s="56">
        <f>IF(D16&gt;0,D16+AGI,-7+AGI)</f>
        <v>-7</v>
      </c>
      <c r="J16" s="51">
        <f t="shared" si="3"/>
        <v>0</v>
      </c>
      <c r="L16" s="464" t="s">
        <v>107</v>
      </c>
      <c r="M16" s="465"/>
      <c r="N16" s="55"/>
      <c r="O16" s="16"/>
      <c r="P16" s="369">
        <v>2</v>
      </c>
      <c r="Q16" s="55">
        <f t="shared" si="4"/>
        <v>2</v>
      </c>
      <c r="R16" s="55" t="s">
        <v>92</v>
      </c>
      <c r="S16" s="56">
        <f>IF(O16&gt;0,O16+CAR,-7+CAR)</f>
        <v>-7</v>
      </c>
      <c r="U16" s="51">
        <f t="shared" si="5"/>
        <v>0</v>
      </c>
      <c r="X16" s="51"/>
      <c r="Y16" s="51"/>
    </row>
    <row r="17" spans="2:25" ht="14.25" customHeight="1" x14ac:dyDescent="0.2">
      <c r="B17" s="50" t="s">
        <v>108</v>
      </c>
      <c r="C17" s="9"/>
      <c r="D17" s="36" t="s">
        <v>83</v>
      </c>
      <c r="E17" s="36" t="s">
        <v>747</v>
      </c>
      <c r="F17" s="36" t="s">
        <v>84</v>
      </c>
      <c r="G17" s="36" t="s">
        <v>85</v>
      </c>
      <c r="H17" s="36" t="s">
        <v>86</v>
      </c>
      <c r="J17" s="51" t="s">
        <v>87</v>
      </c>
      <c r="L17" s="38" t="s">
        <v>109</v>
      </c>
      <c r="M17" s="38"/>
      <c r="N17" s="9"/>
      <c r="O17" s="36" t="s">
        <v>83</v>
      </c>
      <c r="P17" s="36"/>
      <c r="Q17" s="36" t="s">
        <v>84</v>
      </c>
      <c r="R17" s="36" t="s">
        <v>85</v>
      </c>
      <c r="S17" s="36" t="s">
        <v>86</v>
      </c>
      <c r="U17" s="51"/>
    </row>
    <row r="18" spans="2:25" ht="14.25" customHeight="1" x14ac:dyDescent="0.2">
      <c r="B18" s="54" t="s">
        <v>752</v>
      </c>
      <c r="C18" s="55"/>
      <c r="D18" s="16"/>
      <c r="E18" s="55">
        <v>2</v>
      </c>
      <c r="F18" s="55">
        <f t="shared" ref="F18:F24" si="6">E18+IF(Profissao="Mago",1,0)</f>
        <v>2</v>
      </c>
      <c r="G18" s="55" t="s">
        <v>95</v>
      </c>
      <c r="H18" s="56">
        <f>IF(D18&gt;0,D18+AGI,-7+AGI)</f>
        <v>-7</v>
      </c>
      <c r="J18" s="51">
        <f t="shared" ref="J18:J24" si="7">D18*F18</f>
        <v>0</v>
      </c>
      <c r="L18" s="57" t="s">
        <v>775</v>
      </c>
      <c r="M18" s="58"/>
      <c r="N18" s="55" t="s">
        <v>763</v>
      </c>
      <c r="O18" s="16"/>
      <c r="P18" s="369"/>
      <c r="Q18" s="55">
        <v>2</v>
      </c>
      <c r="R18" s="55" t="s">
        <v>91</v>
      </c>
      <c r="S18" s="56" t="str">
        <f>IF(O18&gt;0,O18+INT,"")</f>
        <v/>
      </c>
      <c r="U18" s="51">
        <f t="shared" ref="U18:U24" si="8">O18*Q18</f>
        <v>0</v>
      </c>
      <c r="X18" s="469" t="s">
        <v>111</v>
      </c>
      <c r="Y18" s="51" t="str">
        <f>VLOOKUP(Profissao,X9:Y14,2,FALSE)</f>
        <v>Furtar Objetos</v>
      </c>
    </row>
    <row r="19" spans="2:25" ht="14.25" customHeight="1" x14ac:dyDescent="0.2">
      <c r="B19" s="54" t="s">
        <v>748</v>
      </c>
      <c r="C19" s="55"/>
      <c r="D19" s="16"/>
      <c r="E19" s="369">
        <v>1</v>
      </c>
      <c r="F19" s="55">
        <f t="shared" si="6"/>
        <v>1</v>
      </c>
      <c r="G19" s="55" t="s">
        <v>112</v>
      </c>
      <c r="H19" s="56">
        <f>IF(Profissao="Guerreiro",Estagio+FOR,IF(D19&gt;0,D19+FOR,-7+FOR))</f>
        <v>-7</v>
      </c>
      <c r="J19" s="51">
        <f t="shared" si="7"/>
        <v>0</v>
      </c>
      <c r="L19" s="57" t="s">
        <v>113</v>
      </c>
      <c r="M19" s="58"/>
      <c r="N19" s="55"/>
      <c r="O19" s="16"/>
      <c r="P19" s="369"/>
      <c r="Q19" s="55">
        <v>2</v>
      </c>
      <c r="R19" s="55" t="s">
        <v>91</v>
      </c>
      <c r="S19" s="56">
        <f>IF(O19&gt;0,O19+INT,-7+INT)</f>
        <v>-7</v>
      </c>
      <c r="U19" s="51">
        <f t="shared" si="8"/>
        <v>0</v>
      </c>
      <c r="X19" s="470"/>
      <c r="Y19" s="51"/>
    </row>
    <row r="20" spans="2:25" ht="14.25" customHeight="1" x14ac:dyDescent="0.2">
      <c r="B20" s="54" t="s">
        <v>749</v>
      </c>
      <c r="C20" s="55"/>
      <c r="D20" s="16"/>
      <c r="E20" s="369">
        <v>1</v>
      </c>
      <c r="F20" s="55">
        <f t="shared" si="6"/>
        <v>1</v>
      </c>
      <c r="G20" s="55" t="s">
        <v>104</v>
      </c>
      <c r="H20" s="56">
        <f>IF(D20&gt;0,D20+FIS,-7+FIS)</f>
        <v>-7</v>
      </c>
      <c r="J20" s="51">
        <f t="shared" si="7"/>
        <v>0</v>
      </c>
      <c r="L20" s="464" t="s">
        <v>774</v>
      </c>
      <c r="M20" s="465"/>
      <c r="N20" s="55" t="s">
        <v>763</v>
      </c>
      <c r="O20" s="16"/>
      <c r="P20" s="369"/>
      <c r="Q20" s="55">
        <v>1</v>
      </c>
      <c r="R20" s="55" t="s">
        <v>91</v>
      </c>
      <c r="S20" s="56" t="str">
        <f>IF(O20&gt;0,O20+INT,"")</f>
        <v/>
      </c>
      <c r="U20" s="51">
        <f t="shared" si="8"/>
        <v>0</v>
      </c>
      <c r="X20" s="471"/>
      <c r="Y20" s="51"/>
    </row>
    <row r="21" spans="2:25" ht="14.25" customHeight="1" x14ac:dyDescent="0.2">
      <c r="B21" s="54" t="s">
        <v>750</v>
      </c>
      <c r="C21" s="55"/>
      <c r="D21" s="16"/>
      <c r="E21" s="369">
        <v>2</v>
      </c>
      <c r="F21" s="55">
        <f t="shared" si="6"/>
        <v>2</v>
      </c>
      <c r="G21" s="55" t="s">
        <v>112</v>
      </c>
      <c r="H21" s="56">
        <f>IF(D21&gt;0,D21+FOR,-7+FOR)</f>
        <v>-7</v>
      </c>
      <c r="J21" s="51">
        <f t="shared" si="7"/>
        <v>0</v>
      </c>
      <c r="L21" s="464" t="s">
        <v>97</v>
      </c>
      <c r="M21" s="465"/>
      <c r="N21" s="55" t="s">
        <v>763</v>
      </c>
      <c r="O21" s="16"/>
      <c r="P21" s="369"/>
      <c r="Q21" s="55">
        <v>1</v>
      </c>
      <c r="R21" s="55" t="s">
        <v>91</v>
      </c>
      <c r="S21" s="56">
        <f>IF(Profissao="Mago",Estagio+INT,IF(O21&gt;0,O21+INT,-7+INT))</f>
        <v>-7</v>
      </c>
      <c r="U21" s="51">
        <f t="shared" si="8"/>
        <v>0</v>
      </c>
    </row>
    <row r="22" spans="2:25" ht="14.25" customHeight="1" x14ac:dyDescent="0.2">
      <c r="B22" s="54" t="s">
        <v>757</v>
      </c>
      <c r="C22" s="55"/>
      <c r="D22" s="16"/>
      <c r="E22" s="369">
        <v>2</v>
      </c>
      <c r="F22" s="55">
        <f t="shared" si="6"/>
        <v>2</v>
      </c>
      <c r="G22" s="55" t="s">
        <v>95</v>
      </c>
      <c r="H22" s="56">
        <f>IF(D22&gt;0,D22+AGI,-7+AGI)</f>
        <v>-7</v>
      </c>
      <c r="J22" s="51">
        <f t="shared" si="7"/>
        <v>0</v>
      </c>
      <c r="L22" s="464" t="s">
        <v>101</v>
      </c>
      <c r="M22" s="465"/>
      <c r="N22" s="55"/>
      <c r="O22" s="16"/>
      <c r="P22" s="369"/>
      <c r="Q22" s="55">
        <v>1</v>
      </c>
      <c r="R22" s="55" t="s">
        <v>91</v>
      </c>
      <c r="S22" s="56">
        <f>IF(Profissao="Sacerdote",Estagio+INT,IF(O22&gt;0,O22+INT,-7+INT))</f>
        <v>-7</v>
      </c>
      <c r="U22" s="51">
        <f t="shared" si="8"/>
        <v>0</v>
      </c>
      <c r="X22" s="51"/>
      <c r="Y22" s="51"/>
    </row>
    <row r="23" spans="2:25" ht="14.25" customHeight="1" x14ac:dyDescent="0.2">
      <c r="B23" s="54" t="s">
        <v>751</v>
      </c>
      <c r="C23" s="55"/>
      <c r="D23" s="16"/>
      <c r="E23" s="369">
        <v>1</v>
      </c>
      <c r="F23" s="55">
        <f t="shared" si="6"/>
        <v>1</v>
      </c>
      <c r="G23" s="55" t="s">
        <v>104</v>
      </c>
      <c r="H23" s="56">
        <f>IF(D23&gt;0,D23+FIS,-7+FIS)</f>
        <v>-7</v>
      </c>
      <c r="J23" s="51">
        <f t="shared" si="7"/>
        <v>0</v>
      </c>
      <c r="L23" s="57" t="s">
        <v>115</v>
      </c>
      <c r="M23" s="58"/>
      <c r="N23" s="55"/>
      <c r="O23" s="16"/>
      <c r="P23" s="369"/>
      <c r="Q23" s="55">
        <v>2</v>
      </c>
      <c r="R23" s="55" t="s">
        <v>92</v>
      </c>
      <c r="S23" s="56">
        <f>IF(O23&gt;0,O23+CAR,-7+CAR)</f>
        <v>-7</v>
      </c>
      <c r="U23" s="51">
        <f t="shared" si="8"/>
        <v>0</v>
      </c>
      <c r="X23" s="472"/>
      <c r="Y23" s="473"/>
    </row>
    <row r="24" spans="2:25" ht="14.25" customHeight="1" x14ac:dyDescent="0.2">
      <c r="B24" s="54" t="s">
        <v>753</v>
      </c>
      <c r="C24" s="55"/>
      <c r="D24" s="16"/>
      <c r="E24" s="55">
        <v>1</v>
      </c>
      <c r="F24" s="55">
        <f t="shared" si="6"/>
        <v>1</v>
      </c>
      <c r="G24" s="55" t="s">
        <v>104</v>
      </c>
      <c r="H24" s="56">
        <f>IF(D24&gt;0,D24+FIS,-7+FIS)</f>
        <v>-7</v>
      </c>
      <c r="J24" s="51">
        <f t="shared" si="7"/>
        <v>0</v>
      </c>
      <c r="L24" s="464" t="s">
        <v>773</v>
      </c>
      <c r="M24" s="465"/>
      <c r="N24" s="55" t="s">
        <v>763</v>
      </c>
      <c r="O24" s="16"/>
      <c r="P24" s="369"/>
      <c r="Q24" s="55">
        <v>1</v>
      </c>
      <c r="R24" s="55" t="s">
        <v>91</v>
      </c>
      <c r="S24" s="56" t="str">
        <f>IF(O24&gt;0,O24+INT,"")</f>
        <v/>
      </c>
      <c r="U24" s="51">
        <f t="shared" si="8"/>
        <v>0</v>
      </c>
    </row>
    <row r="25" spans="2:25" ht="14.25" customHeight="1" x14ac:dyDescent="0.2">
      <c r="B25" s="50" t="s">
        <v>116</v>
      </c>
      <c r="C25" s="9"/>
      <c r="D25" s="36" t="s">
        <v>83</v>
      </c>
      <c r="E25" s="36" t="s">
        <v>747</v>
      </c>
      <c r="F25" s="36" t="s">
        <v>84</v>
      </c>
      <c r="G25" s="36" t="s">
        <v>85</v>
      </c>
      <c r="H25" s="36" t="s">
        <v>86</v>
      </c>
      <c r="J25" s="51" t="s">
        <v>87</v>
      </c>
      <c r="L25" s="38" t="s">
        <v>117</v>
      </c>
      <c r="M25" s="38"/>
      <c r="N25" s="9"/>
      <c r="O25" s="36" t="s">
        <v>83</v>
      </c>
      <c r="P25" s="36"/>
      <c r="Q25" s="36" t="s">
        <v>84</v>
      </c>
      <c r="R25" s="36" t="s">
        <v>85</v>
      </c>
      <c r="S25" s="36" t="s">
        <v>86</v>
      </c>
      <c r="U25" s="51"/>
    </row>
    <row r="26" spans="2:25" ht="14.25" customHeight="1" x14ac:dyDescent="0.2">
      <c r="B26" s="60" t="s">
        <v>755</v>
      </c>
      <c r="C26" s="61"/>
      <c r="D26" s="16"/>
      <c r="E26" s="62">
        <v>2</v>
      </c>
      <c r="F26" s="55">
        <f t="shared" ref="F26:F32" si="9">E26+IF(Profissao="Sacerdote",1,0)</f>
        <v>2</v>
      </c>
      <c r="G26" s="61" t="s">
        <v>95</v>
      </c>
      <c r="H26" s="56">
        <f>IF(Profissao="Ladino",Estagio+AGI,IF(D26&gt;0,D26+AGI,-7+AGI))</f>
        <v>1</v>
      </c>
      <c r="J26" s="51">
        <f t="shared" ref="J26:J32" si="10">D26*F26</f>
        <v>0</v>
      </c>
      <c r="L26" s="464" t="s">
        <v>118</v>
      </c>
      <c r="M26" s="465"/>
      <c r="N26" s="55"/>
      <c r="O26" s="16"/>
      <c r="P26" s="369"/>
      <c r="Q26" s="55">
        <v>1</v>
      </c>
      <c r="R26" s="55" t="s">
        <v>92</v>
      </c>
      <c r="S26" s="56">
        <f>IF(O26&gt;0,O26+CAR,-7+CAR)</f>
        <v>-7</v>
      </c>
      <c r="U26" s="51">
        <f t="shared" ref="U26:U32" si="11">O26*Q26</f>
        <v>0</v>
      </c>
      <c r="X26" s="1" t="s">
        <v>119</v>
      </c>
    </row>
    <row r="27" spans="2:25" ht="14.25" customHeight="1" x14ac:dyDescent="0.2">
      <c r="B27" s="60" t="s">
        <v>769</v>
      </c>
      <c r="C27" s="55" t="s">
        <v>763</v>
      </c>
      <c r="D27" s="16"/>
      <c r="E27" s="62">
        <v>2</v>
      </c>
      <c r="F27" s="55">
        <f t="shared" si="9"/>
        <v>2</v>
      </c>
      <c r="G27" s="61" t="s">
        <v>91</v>
      </c>
      <c r="H27" s="56" t="str">
        <f>IF(D27&gt;0,D27+INT,"")</f>
        <v/>
      </c>
      <c r="J27" s="51">
        <f t="shared" si="10"/>
        <v>0</v>
      </c>
      <c r="L27" s="464" t="s">
        <v>772</v>
      </c>
      <c r="M27" s="465"/>
      <c r="N27" s="55"/>
      <c r="O27" s="16"/>
      <c r="P27" s="369"/>
      <c r="Q27" s="55">
        <v>2</v>
      </c>
      <c r="R27" s="55" t="s">
        <v>100</v>
      </c>
      <c r="S27" s="56" t="str">
        <f>IF(O27&gt;0,O27+PER,"")</f>
        <v/>
      </c>
      <c r="U27" s="51">
        <f t="shared" si="11"/>
        <v>0</v>
      </c>
      <c r="X27" s="63" t="e">
        <f>(SUM(#REF!)+SUM(#REF!)-1)/42</f>
        <v>#REF!</v>
      </c>
    </row>
    <row r="28" spans="2:25" ht="14.25" customHeight="1" x14ac:dyDescent="0.2">
      <c r="B28" s="60" t="s">
        <v>770</v>
      </c>
      <c r="C28" s="55" t="s">
        <v>763</v>
      </c>
      <c r="D28" s="16"/>
      <c r="E28" s="62">
        <v>1</v>
      </c>
      <c r="F28" s="55">
        <f t="shared" si="9"/>
        <v>1</v>
      </c>
      <c r="G28" s="61" t="s">
        <v>95</v>
      </c>
      <c r="H28" s="56" t="str">
        <f>IF(D28&gt;0,D28+AGI,"")</f>
        <v/>
      </c>
      <c r="J28" s="51">
        <f t="shared" si="10"/>
        <v>0</v>
      </c>
      <c r="L28" s="464" t="s">
        <v>120</v>
      </c>
      <c r="M28" s="465"/>
      <c r="N28" s="55"/>
      <c r="O28" s="16"/>
      <c r="P28" s="369"/>
      <c r="Q28" s="55">
        <v>1</v>
      </c>
      <c r="R28" s="55" t="s">
        <v>100</v>
      </c>
      <c r="S28" s="56">
        <f>IF(O28&gt;0,O28+PER,-7+PER)</f>
        <v>-7</v>
      </c>
      <c r="U28" s="51">
        <f t="shared" si="11"/>
        <v>0</v>
      </c>
      <c r="X28" s="1" t="s">
        <v>121</v>
      </c>
    </row>
    <row r="29" spans="2:25" ht="14.25" customHeight="1" x14ac:dyDescent="0.2">
      <c r="B29" s="60" t="s">
        <v>771</v>
      </c>
      <c r="C29" s="61"/>
      <c r="D29" s="16"/>
      <c r="E29" s="62">
        <v>2</v>
      </c>
      <c r="F29" s="55">
        <f t="shared" si="9"/>
        <v>2</v>
      </c>
      <c r="G29" s="61" t="s">
        <v>100</v>
      </c>
      <c r="H29" s="56" t="str">
        <f>IF(D29&gt;0,D29+PER,"")</f>
        <v/>
      </c>
      <c r="J29" s="51">
        <f t="shared" si="10"/>
        <v>0</v>
      </c>
      <c r="L29" s="464" t="s">
        <v>761</v>
      </c>
      <c r="M29" s="465"/>
      <c r="N29" s="55"/>
      <c r="O29" s="16"/>
      <c r="P29" s="369"/>
      <c r="Q29" s="55">
        <v>1</v>
      </c>
      <c r="R29" s="55" t="s">
        <v>100</v>
      </c>
      <c r="S29" s="56">
        <f>IF(Profissao="Rastreador",Estagio+PER,IF(O29&gt;0,O29+PER,-7+PER))</f>
        <v>-7</v>
      </c>
      <c r="U29" s="51">
        <f t="shared" si="11"/>
        <v>0</v>
      </c>
      <c r="X29" s="64" t="e">
        <f>D4/X27</f>
        <v>#REF!</v>
      </c>
    </row>
    <row r="30" spans="2:25" ht="14.25" customHeight="1" x14ac:dyDescent="0.2">
      <c r="B30" s="60" t="s">
        <v>754</v>
      </c>
      <c r="C30" s="61"/>
      <c r="D30" s="16"/>
      <c r="E30" s="62">
        <v>1</v>
      </c>
      <c r="F30" s="55">
        <f t="shared" si="9"/>
        <v>1</v>
      </c>
      <c r="G30" s="61" t="s">
        <v>95</v>
      </c>
      <c r="H30" s="56">
        <f>IF(D30&gt;0,D30+AGI,-7+AGI)</f>
        <v>-7</v>
      </c>
      <c r="J30" s="51">
        <f t="shared" si="10"/>
        <v>0</v>
      </c>
      <c r="L30" s="464" t="s">
        <v>756</v>
      </c>
      <c r="M30" s="465"/>
      <c r="N30" s="55"/>
      <c r="O30" s="16"/>
      <c r="P30" s="369"/>
      <c r="Q30" s="55">
        <v>2</v>
      </c>
      <c r="R30" s="55" t="s">
        <v>122</v>
      </c>
      <c r="S30" s="56">
        <f>IF(O30&gt;0,O30+AUR,-7+AUR)</f>
        <v>-7</v>
      </c>
      <c r="U30" s="51">
        <f t="shared" si="11"/>
        <v>0</v>
      </c>
    </row>
    <row r="31" spans="2:25" ht="14.25" customHeight="1" x14ac:dyDescent="0.2">
      <c r="B31" s="60" t="s">
        <v>759</v>
      </c>
      <c r="C31" s="61"/>
      <c r="D31" s="16"/>
      <c r="E31" s="62">
        <v>1</v>
      </c>
      <c r="F31" s="55">
        <f t="shared" si="9"/>
        <v>1</v>
      </c>
      <c r="G31" s="61" t="s">
        <v>95</v>
      </c>
      <c r="H31" s="56">
        <f>IF(D31&gt;0,D31+AGI,-7+AGI)</f>
        <v>-7</v>
      </c>
      <c r="J31" s="51">
        <f t="shared" si="10"/>
        <v>0</v>
      </c>
      <c r="L31" s="464" t="s">
        <v>123</v>
      </c>
      <c r="M31" s="465"/>
      <c r="N31" s="55"/>
      <c r="O31" s="16"/>
      <c r="P31" s="369"/>
      <c r="Q31" s="55">
        <v>1</v>
      </c>
      <c r="R31" s="55" t="s">
        <v>100</v>
      </c>
      <c r="S31" s="56">
        <f>IF(O31&gt;0,O31+PER,-7+PER)</f>
        <v>-7</v>
      </c>
      <c r="U31" s="51">
        <f t="shared" si="11"/>
        <v>0</v>
      </c>
    </row>
    <row r="32" spans="2:25" ht="14.25" customHeight="1" x14ac:dyDescent="0.2">
      <c r="B32" s="60" t="s">
        <v>758</v>
      </c>
      <c r="C32" s="61"/>
      <c r="D32" s="16"/>
      <c r="E32" s="62">
        <v>1</v>
      </c>
      <c r="F32" s="55">
        <f t="shared" si="9"/>
        <v>1</v>
      </c>
      <c r="G32" s="61" t="s">
        <v>100</v>
      </c>
      <c r="H32" s="56">
        <f>IF(D32&gt;0,D32+PER,-7+PER)</f>
        <v>-7</v>
      </c>
      <c r="J32" s="51">
        <f t="shared" si="10"/>
        <v>0</v>
      </c>
      <c r="L32" s="464" t="s">
        <v>760</v>
      </c>
      <c r="M32" s="465"/>
      <c r="N32" s="55"/>
      <c r="O32" s="16"/>
      <c r="P32" s="369"/>
      <c r="Q32" s="55">
        <v>2</v>
      </c>
      <c r="R32" s="55" t="s">
        <v>100</v>
      </c>
      <c r="S32" s="56">
        <f>IF(O32&gt;0,O32+PER,-7+PER)</f>
        <v>-7</v>
      </c>
      <c r="U32" s="51">
        <f t="shared" si="11"/>
        <v>0</v>
      </c>
    </row>
    <row r="33" spans="2:19" ht="19.5" customHeight="1" x14ac:dyDescent="0.2">
      <c r="B33" s="41" t="s">
        <v>776</v>
      </c>
      <c r="J33" s="1">
        <f>SUM(J10:J16,J18:J24,J26:J32,U10:U16,U18:U24,U26:U32)</f>
        <v>0</v>
      </c>
    </row>
    <row r="34" spans="2:19" ht="14.25" customHeight="1" x14ac:dyDescent="0.2">
      <c r="B34" s="1" t="s">
        <v>777</v>
      </c>
      <c r="H34" s="1" t="s">
        <v>779</v>
      </c>
      <c r="P34" s="1" t="s">
        <v>781</v>
      </c>
    </row>
    <row r="35" spans="2:19" ht="14.25" customHeight="1" x14ac:dyDescent="0.2">
      <c r="B35" s="1" t="s">
        <v>778</v>
      </c>
      <c r="H35" s="1" t="s">
        <v>780</v>
      </c>
    </row>
    <row r="37" spans="2:19" ht="14.25" customHeight="1" x14ac:dyDescent="0.2">
      <c r="B37" s="474" t="s">
        <v>124</v>
      </c>
      <c r="C37" s="475"/>
      <c r="D37" s="475"/>
      <c r="E37" s="475"/>
      <c r="F37" s="475"/>
      <c r="G37" s="475"/>
      <c r="H37" s="476"/>
      <c r="L37" s="474" t="s">
        <v>125</v>
      </c>
      <c r="M37" s="475"/>
      <c r="N37" s="475"/>
      <c r="O37" s="475"/>
      <c r="P37" s="475"/>
      <c r="Q37" s="475"/>
      <c r="R37" s="475"/>
      <c r="S37" s="476"/>
    </row>
    <row r="38" spans="2:19" ht="14.25" customHeight="1" x14ac:dyDescent="0.2">
      <c r="B38" s="461"/>
      <c r="C38" s="462"/>
      <c r="D38" s="462"/>
      <c r="E38" s="462"/>
      <c r="F38" s="462"/>
      <c r="G38" s="462"/>
      <c r="H38" s="463"/>
      <c r="L38" s="461"/>
      <c r="M38" s="462"/>
      <c r="N38" s="462"/>
      <c r="O38" s="462"/>
      <c r="P38" s="462"/>
      <c r="Q38" s="462"/>
      <c r="R38" s="462"/>
      <c r="S38" s="463"/>
    </row>
    <row r="39" spans="2:19" ht="14.25" customHeight="1" x14ac:dyDescent="0.2">
      <c r="B39" s="461"/>
      <c r="C39" s="462"/>
      <c r="D39" s="462"/>
      <c r="E39" s="462"/>
      <c r="F39" s="462"/>
      <c r="G39" s="462"/>
      <c r="H39" s="463"/>
      <c r="L39" s="461"/>
      <c r="M39" s="462"/>
      <c r="N39" s="462"/>
      <c r="O39" s="462"/>
      <c r="P39" s="462"/>
      <c r="Q39" s="462"/>
      <c r="R39" s="462"/>
      <c r="S39" s="463"/>
    </row>
    <row r="40" spans="2:19" ht="14.25" customHeight="1" x14ac:dyDescent="0.2">
      <c r="B40" s="461"/>
      <c r="C40" s="462"/>
      <c r="D40" s="462"/>
      <c r="E40" s="462"/>
      <c r="F40" s="462"/>
      <c r="G40" s="462"/>
      <c r="H40" s="463"/>
      <c r="L40" s="461"/>
      <c r="M40" s="462"/>
      <c r="N40" s="462"/>
      <c r="O40" s="462"/>
      <c r="P40" s="462"/>
      <c r="Q40" s="462"/>
      <c r="R40" s="462"/>
      <c r="S40" s="463"/>
    </row>
    <row r="41" spans="2:19" ht="14.25" customHeight="1" x14ac:dyDescent="0.2">
      <c r="B41" s="461"/>
      <c r="C41" s="462"/>
      <c r="D41" s="462"/>
      <c r="E41" s="462"/>
      <c r="F41" s="462"/>
      <c r="G41" s="462"/>
      <c r="H41" s="463"/>
      <c r="L41" s="461"/>
      <c r="M41" s="462"/>
      <c r="N41" s="462"/>
      <c r="O41" s="462"/>
      <c r="P41" s="462"/>
      <c r="Q41" s="462"/>
      <c r="R41" s="462"/>
      <c r="S41" s="463"/>
    </row>
    <row r="42" spans="2:19" ht="14.25" customHeight="1" x14ac:dyDescent="0.2">
      <c r="B42" s="461"/>
      <c r="C42" s="462"/>
      <c r="D42" s="462"/>
      <c r="E42" s="462"/>
      <c r="F42" s="462"/>
      <c r="G42" s="462"/>
      <c r="H42" s="463"/>
      <c r="L42" s="461"/>
      <c r="M42" s="462"/>
      <c r="N42" s="462"/>
      <c r="O42" s="462"/>
      <c r="P42" s="462"/>
      <c r="Q42" s="462"/>
      <c r="R42" s="462"/>
      <c r="S42" s="463"/>
    </row>
  </sheetData>
  <sheetProtection sheet="1" formatCells="0" formatColumns="0" formatRows="0"/>
  <mergeCells count="32">
    <mergeCell ref="B39:H39"/>
    <mergeCell ref="L39:S39"/>
    <mergeCell ref="B40:H40"/>
    <mergeCell ref="L40:S40"/>
    <mergeCell ref="B41:H41"/>
    <mergeCell ref="L41:S41"/>
    <mergeCell ref="L32:M32"/>
    <mergeCell ref="B37:H37"/>
    <mergeCell ref="L37:S37"/>
    <mergeCell ref="B38:H38"/>
    <mergeCell ref="L38:S38"/>
    <mergeCell ref="X18:X20"/>
    <mergeCell ref="L20:M20"/>
    <mergeCell ref="L21:M21"/>
    <mergeCell ref="L22:M22"/>
    <mergeCell ref="X23:Y23"/>
    <mergeCell ref="B42:H42"/>
    <mergeCell ref="L42:S42"/>
    <mergeCell ref="L15:M15"/>
    <mergeCell ref="B2:S2"/>
    <mergeCell ref="L11:M11"/>
    <mergeCell ref="L12:M12"/>
    <mergeCell ref="L13:M13"/>
    <mergeCell ref="L14:M14"/>
    <mergeCell ref="L30:M30"/>
    <mergeCell ref="L16:M16"/>
    <mergeCell ref="L24:M24"/>
    <mergeCell ref="L26:M26"/>
    <mergeCell ref="L27:M27"/>
    <mergeCell ref="L28:M28"/>
    <mergeCell ref="L29:M29"/>
    <mergeCell ref="L31:M31"/>
  </mergeCells>
  <conditionalFormatting sqref="D6">
    <cfRule type="expression" dxfId="18" priority="0">
      <formula>$D$6&lt;0</formula>
    </cfRule>
  </conditionalFormatting>
  <conditionalFormatting sqref="O4 E6:E7">
    <cfRule type="expression" dxfId="17" priority="1">
      <formula>$O$4&gt;Estagio/2+VLOOKUP(Profissao,$X$9:$Z$14,3,FALSE)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C184"/>
  <sheetViews>
    <sheetView showGridLines="0" zoomScale="85" zoomScaleNormal="85" workbookViewId="0">
      <selection activeCell="W16" sqref="W16:AA16"/>
    </sheetView>
  </sheetViews>
  <sheetFormatPr defaultColWidth="9.28515625" defaultRowHeight="14.25" customHeight="1" x14ac:dyDescent="0.2"/>
  <cols>
    <col min="1" max="1" width="1.42578125" style="1" customWidth="1"/>
    <col min="2" max="2" width="4.28515625" style="1" hidden="1" customWidth="1"/>
    <col min="3" max="48" width="1.42578125" style="1" customWidth="1"/>
    <col min="49" max="49" width="3.7109375" style="1" customWidth="1"/>
    <col min="50" max="50" width="1.42578125" style="1" customWidth="1"/>
    <col min="51" max="51" width="2.7109375" style="1" customWidth="1"/>
    <col min="52" max="79" width="1.42578125" style="1" customWidth="1"/>
    <col min="80" max="80" width="3.7109375" style="1" customWidth="1"/>
    <col min="81" max="83" width="7" style="1" customWidth="1"/>
    <col min="84" max="84" width="7" style="1" hidden="1" customWidth="1"/>
    <col min="85" max="85" width="5.28515625" style="1" hidden="1" customWidth="1"/>
    <col min="86" max="86" width="23.85546875" style="27" hidden="1" customWidth="1"/>
    <col min="87" max="87" width="7.28515625" style="1" hidden="1" customWidth="1"/>
    <col min="88" max="88" width="6.7109375" style="1" hidden="1" customWidth="1"/>
    <col min="89" max="89" width="12.42578125" style="1" hidden="1" customWidth="1"/>
    <col min="90" max="90" width="11.140625" style="1" hidden="1" customWidth="1"/>
    <col min="91" max="91" width="16.28515625" style="1" hidden="1" customWidth="1"/>
    <col min="92" max="92" width="5.42578125" style="1" hidden="1" customWidth="1"/>
    <col min="93" max="94" width="4.140625" style="1" hidden="1" customWidth="1"/>
    <col min="95" max="96" width="4.7109375" style="1" hidden="1" customWidth="1"/>
    <col min="97" max="97" width="6.5703125" style="1" hidden="1" customWidth="1"/>
    <col min="98" max="98" width="18" style="1" hidden="1" customWidth="1"/>
    <col min="99" max="99" width="11" style="1" hidden="1" customWidth="1"/>
    <col min="100" max="100" width="11.7109375" style="1" hidden="1" customWidth="1"/>
    <col min="101" max="101" width="8.7109375" style="1" hidden="1" customWidth="1"/>
    <col min="102" max="102" width="19.42578125" style="1" hidden="1" customWidth="1"/>
    <col min="103" max="103" width="8.28515625" style="1" hidden="1" customWidth="1"/>
    <col min="104" max="104" width="13.28515625" style="1" hidden="1" customWidth="1"/>
    <col min="105" max="105" width="25.42578125" style="1" hidden="1" customWidth="1"/>
    <col min="106" max="106" width="16.5703125" style="1" hidden="1" customWidth="1"/>
    <col min="107" max="107" width="8.85546875" style="27" hidden="1" customWidth="1"/>
    <col min="108" max="108" width="25.28515625" style="1" hidden="1" customWidth="1"/>
    <col min="109" max="109" width="15.28515625" style="27" hidden="1" customWidth="1"/>
    <col min="110" max="110" width="15.5703125" style="2" hidden="1" customWidth="1"/>
    <col min="111" max="111" width="14.85546875" style="2" hidden="1" customWidth="1"/>
    <col min="112" max="112" width="27" style="2" hidden="1" customWidth="1"/>
    <col min="113" max="113" width="8.28515625" style="2" hidden="1" customWidth="1"/>
    <col min="114" max="115" width="6.28515625" style="2" hidden="1" customWidth="1"/>
    <col min="116" max="116" width="28.42578125" style="2" hidden="1" customWidth="1"/>
    <col min="117" max="117" width="10.7109375" style="2" hidden="1" customWidth="1"/>
    <col min="118" max="118" width="5.7109375" style="2" hidden="1" customWidth="1"/>
    <col min="119" max="119" width="9.85546875" style="2" hidden="1" customWidth="1"/>
    <col min="120" max="120" width="25.28515625" style="2" hidden="1" customWidth="1"/>
    <col min="121" max="121" width="11.140625" style="2" hidden="1" customWidth="1"/>
    <col min="122" max="122" width="5.7109375" style="2" hidden="1" customWidth="1"/>
    <col min="123" max="123" width="27" style="2" hidden="1" customWidth="1"/>
    <col min="124" max="124" width="23.42578125" style="2" hidden="1" customWidth="1"/>
    <col min="125" max="125" width="18.28515625" style="2" hidden="1" customWidth="1"/>
    <col min="126" max="126" width="5.7109375" style="2" hidden="1" customWidth="1"/>
    <col min="127" max="127" width="27" style="2" hidden="1" customWidth="1"/>
    <col min="128" max="128" width="16.140625" style="2" hidden="1" customWidth="1"/>
    <col min="129" max="129" width="18.28515625" style="2" hidden="1" customWidth="1"/>
    <col min="130" max="130" width="20.7109375" style="2" hidden="1" customWidth="1"/>
    <col min="131" max="131" width="10.85546875" style="2" customWidth="1"/>
    <col min="132" max="132" width="24.28515625" style="2" hidden="1" customWidth="1"/>
    <col min="133" max="135" width="11.28515625" style="2" hidden="1" customWidth="1"/>
    <col min="136" max="136" width="24.28515625" style="2" hidden="1" customWidth="1"/>
    <col min="137" max="139" width="12" style="2" hidden="1" customWidth="1"/>
    <col min="140" max="150" width="12" style="1" hidden="1" customWidth="1"/>
    <col min="151" max="157" width="3.7109375" style="1" hidden="1" customWidth="1"/>
    <col min="158" max="188" width="3.7109375" style="1" customWidth="1"/>
    <col min="189" max="16384" width="9.28515625" style="1"/>
  </cols>
  <sheetData>
    <row r="1" spans="3:159" ht="11.25" customHeight="1" thickBot="1" x14ac:dyDescent="0.25">
      <c r="EJ1" s="65" t="s">
        <v>49</v>
      </c>
      <c r="EK1" s="65" t="str">
        <f>EJ1&amp;"custo"</f>
        <v>(Guilda dos Assassinos)custo</v>
      </c>
      <c r="EL1" s="65" t="str">
        <f>EJ1&amp;"dif"</f>
        <v>(Guilda dos Assassinos)dif</v>
      </c>
      <c r="EM1" s="2"/>
    </row>
    <row r="2" spans="3:159" ht="22.35" customHeight="1" thickBot="1" x14ac:dyDescent="0.3">
      <c r="C2" s="540" t="s">
        <v>126</v>
      </c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1"/>
      <c r="AJ2" s="541"/>
      <c r="AK2" s="541"/>
      <c r="AL2" s="541"/>
      <c r="AM2" s="541"/>
      <c r="AN2" s="541"/>
      <c r="AO2" s="541"/>
      <c r="AP2" s="541"/>
      <c r="AQ2" s="541"/>
      <c r="AR2" s="541"/>
      <c r="AS2" s="541"/>
      <c r="AT2" s="541"/>
      <c r="AU2" s="541"/>
      <c r="AV2" s="541"/>
      <c r="AW2" s="541"/>
      <c r="AX2" s="541"/>
      <c r="AY2" s="541"/>
      <c r="AZ2" s="541"/>
      <c r="BA2" s="541"/>
      <c r="BB2" s="541"/>
      <c r="BC2" s="541"/>
      <c r="BD2" s="541"/>
      <c r="BE2" s="541"/>
      <c r="BF2" s="541"/>
      <c r="BG2" s="541"/>
      <c r="BH2" s="541"/>
      <c r="BI2" s="541"/>
      <c r="BJ2" s="541"/>
      <c r="BK2" s="541"/>
      <c r="BL2" s="541"/>
      <c r="BM2" s="541"/>
      <c r="BN2" s="541"/>
      <c r="BO2" s="541"/>
      <c r="BP2" s="541"/>
      <c r="BQ2" s="541"/>
      <c r="BR2" s="541"/>
      <c r="BS2" s="541"/>
      <c r="BT2" s="541"/>
      <c r="BU2" s="541"/>
      <c r="BV2" s="541"/>
      <c r="BW2" s="541"/>
      <c r="BX2" s="541"/>
      <c r="BY2" s="541"/>
      <c r="BZ2" s="66"/>
      <c r="CA2" s="66"/>
      <c r="CB2" s="66"/>
      <c r="CC2" s="66"/>
      <c r="CD2" s="66"/>
      <c r="CE2" s="67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EJ2" s="69" t="s">
        <v>127</v>
      </c>
      <c r="EK2" s="69">
        <v>1</v>
      </c>
      <c r="EL2" s="69" t="s">
        <v>128</v>
      </c>
      <c r="EM2" s="2"/>
    </row>
    <row r="3" spans="3:159" ht="21.75" customHeight="1" thickBot="1" x14ac:dyDescent="0.3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68"/>
      <c r="CA3" s="68"/>
      <c r="CB3" s="68"/>
      <c r="CC3" s="68"/>
      <c r="CD3" s="68"/>
      <c r="CE3" s="68"/>
      <c r="CF3" s="68"/>
      <c r="CG3" s="68"/>
      <c r="CH3" s="68" t="e">
        <f>IF(CF17&gt;0,"maior","menjor")</f>
        <v>#N/A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X3" s="71" t="s">
        <v>129</v>
      </c>
      <c r="CY3" s="71" t="s">
        <v>126</v>
      </c>
      <c r="CZ3" s="71" t="s">
        <v>247</v>
      </c>
      <c r="DB3" s="72"/>
      <c r="DC3" s="34"/>
      <c r="DD3" s="34"/>
      <c r="EH3" s="1"/>
      <c r="EI3" s="1"/>
      <c r="EJ3" s="69" t="s">
        <v>131</v>
      </c>
      <c r="EK3" s="69">
        <v>2</v>
      </c>
      <c r="EL3" s="69" t="s">
        <v>132</v>
      </c>
      <c r="EM3" s="2"/>
    </row>
    <row r="4" spans="3:159" ht="18.75" customHeight="1" thickBot="1" x14ac:dyDescent="0.3">
      <c r="C4" s="1" t="s">
        <v>133</v>
      </c>
      <c r="O4" s="542">
        <f>VLOOKUP(Profissao,TabelaPontosCombate,2,FALSE)*Estagio</f>
        <v>7</v>
      </c>
      <c r="P4" s="543"/>
      <c r="Q4" s="543"/>
      <c r="R4" s="543"/>
      <c r="S4" s="544"/>
      <c r="V4" s="1" t="s">
        <v>134</v>
      </c>
      <c r="AI4" s="545">
        <f>O4-(SUM(R17:AP17)+2*SUM(AQ17:BK17)+3*SUM(BL17:CE17))</f>
        <v>7</v>
      </c>
      <c r="AJ4" s="546"/>
      <c r="AK4" s="546"/>
      <c r="AL4" s="546"/>
      <c r="AM4" s="547"/>
      <c r="AN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X4" s="73" t="s">
        <v>40</v>
      </c>
      <c r="CY4" s="73">
        <v>3</v>
      </c>
      <c r="CZ4" s="73">
        <v>6</v>
      </c>
      <c r="DB4" s="74"/>
      <c r="DC4" s="13"/>
      <c r="DD4" s="13"/>
      <c r="EH4" s="1"/>
      <c r="EI4" s="1"/>
      <c r="EJ4" s="69" t="s">
        <v>135</v>
      </c>
      <c r="EK4" s="69">
        <v>1</v>
      </c>
      <c r="EL4" s="69" t="s">
        <v>136</v>
      </c>
      <c r="EM4" s="2"/>
    </row>
    <row r="5" spans="3:159" ht="14.25" customHeight="1" thickBot="1" x14ac:dyDescent="0.25">
      <c r="CX5" s="75" t="s">
        <v>14</v>
      </c>
      <c r="CY5" s="75">
        <v>10</v>
      </c>
      <c r="CZ5" s="75">
        <v>12</v>
      </c>
      <c r="DB5" s="74"/>
      <c r="DC5" s="13"/>
      <c r="DD5" s="13"/>
      <c r="EH5" s="1"/>
      <c r="EI5" s="1"/>
      <c r="EJ5" s="69"/>
      <c r="EK5" s="69"/>
      <c r="EL5" s="69"/>
      <c r="EM5" s="2"/>
    </row>
    <row r="6" spans="3:159" ht="25.5" customHeight="1" thickBot="1" x14ac:dyDescent="0.25">
      <c r="C6" s="548" t="s">
        <v>137</v>
      </c>
      <c r="D6" s="549"/>
      <c r="E6" s="549"/>
      <c r="F6" s="549"/>
      <c r="G6" s="549"/>
      <c r="H6" s="549"/>
      <c r="I6" s="549"/>
      <c r="J6" s="549"/>
      <c r="K6" s="549"/>
      <c r="L6" s="549"/>
      <c r="M6" s="549"/>
      <c r="N6" s="549"/>
      <c r="O6" s="549"/>
      <c r="P6" s="549"/>
      <c r="Q6" s="549"/>
      <c r="R6" s="549"/>
      <c r="S6" s="549"/>
      <c r="T6" s="549"/>
      <c r="U6" s="549"/>
      <c r="V6" s="549"/>
      <c r="W6" s="549"/>
      <c r="X6" s="549"/>
      <c r="Y6" s="549"/>
      <c r="Z6" s="549"/>
      <c r="AA6" s="549"/>
      <c r="AB6" s="549"/>
      <c r="AC6" s="549"/>
      <c r="AD6" s="549"/>
      <c r="AE6" s="550"/>
      <c r="AF6" s="551" t="s">
        <v>821</v>
      </c>
      <c r="AG6" s="552"/>
      <c r="AH6" s="552"/>
      <c r="AI6" s="552"/>
      <c r="AJ6" s="553"/>
      <c r="AK6" s="554" t="s">
        <v>139</v>
      </c>
      <c r="AL6" s="555"/>
      <c r="AM6" s="555"/>
      <c r="AN6" s="555"/>
      <c r="AO6" s="556"/>
      <c r="CH6" s="343" t="s">
        <v>706</v>
      </c>
      <c r="CI6" s="343" t="s">
        <v>822</v>
      </c>
      <c r="CJ6" s="343" t="s">
        <v>83</v>
      </c>
      <c r="CK6" s="343" t="s">
        <v>140</v>
      </c>
      <c r="CL6" s="351" t="s">
        <v>141</v>
      </c>
      <c r="CM6" s="351" t="s">
        <v>142</v>
      </c>
      <c r="CN6" s="351" t="s">
        <v>143</v>
      </c>
      <c r="CO6" s="343">
        <v>100</v>
      </c>
      <c r="CP6" s="343">
        <v>75</v>
      </c>
      <c r="CQ6" s="343">
        <v>50</v>
      </c>
      <c r="CR6" s="343">
        <v>25</v>
      </c>
      <c r="CX6" s="73" t="s">
        <v>37</v>
      </c>
      <c r="CY6" s="73">
        <v>7</v>
      </c>
      <c r="CZ6" s="73">
        <v>12</v>
      </c>
      <c r="DB6" s="74"/>
      <c r="DC6" s="13"/>
      <c r="DD6" s="13"/>
      <c r="EH6" s="1"/>
      <c r="EI6" s="1"/>
      <c r="EJ6" s="69"/>
      <c r="EK6" s="69"/>
      <c r="EL6" s="69"/>
      <c r="EM6" s="2"/>
    </row>
    <row r="7" spans="3:159" ht="14.25" customHeight="1" thickBot="1" x14ac:dyDescent="0.25">
      <c r="C7" s="526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7"/>
      <c r="T7" s="527"/>
      <c r="U7" s="527"/>
      <c r="V7" s="527"/>
      <c r="W7" s="527"/>
      <c r="X7" s="527"/>
      <c r="Y7" s="527"/>
      <c r="Z7" s="527"/>
      <c r="AA7" s="527"/>
      <c r="AB7" s="527"/>
      <c r="AC7" s="527"/>
      <c r="AD7" s="527"/>
      <c r="AE7" s="528"/>
      <c r="AF7" s="529"/>
      <c r="AG7" s="530"/>
      <c r="AH7" s="530"/>
      <c r="AI7" s="530"/>
      <c r="AJ7" s="531"/>
      <c r="AK7" s="532" t="str">
        <f t="shared" ref="AK7:AK14" si="0">IF(C7&lt;&gt;"",VLOOKUP(C7,$DA$87:$DB$284,2,FALSE),"")</f>
        <v/>
      </c>
      <c r="AL7" s="522"/>
      <c r="AM7" s="522"/>
      <c r="AN7" s="522"/>
      <c r="AO7" s="533"/>
      <c r="AP7" s="524" t="str">
        <f>IF(C7&lt;&gt;"",IF(AND(AK7="ESC",ISERROR($CF$17)),"Você não tem nível na técnica de Combate com Escudo",IF(AND(AK7="Magia",ISERROR(CJ7)),"Você não tem nivel na magia",IF(HLOOKUP(AK7,$R$16:$CE$17,2,FALSE)="","Você não comprou nível neste grupo de armas!",""))),"")</f>
        <v/>
      </c>
      <c r="AQ7" s="525"/>
      <c r="AR7" s="525"/>
      <c r="AS7" s="525"/>
      <c r="AT7" s="525"/>
      <c r="AU7" s="525"/>
      <c r="AV7" s="525"/>
      <c r="AW7" s="525"/>
      <c r="AX7" s="525"/>
      <c r="AY7" s="525"/>
      <c r="AZ7" s="525"/>
      <c r="BA7" s="525"/>
      <c r="BB7" s="525"/>
      <c r="BC7" s="525"/>
      <c r="BD7" s="525"/>
      <c r="BE7" s="525"/>
      <c r="BF7" s="525"/>
      <c r="BG7" s="525"/>
      <c r="BH7" s="525"/>
      <c r="BI7" s="525"/>
      <c r="BJ7" s="525"/>
      <c r="BK7" s="525"/>
      <c r="BL7" s="525"/>
      <c r="BM7" s="525"/>
      <c r="BN7" s="525"/>
      <c r="BO7" s="525"/>
      <c r="BP7" s="525"/>
      <c r="BQ7" s="525"/>
      <c r="BR7" s="525"/>
      <c r="BS7" s="525"/>
      <c r="BT7" s="525"/>
      <c r="BU7" s="525"/>
      <c r="BV7" s="525"/>
      <c r="BW7" s="525"/>
      <c r="BX7" s="525"/>
      <c r="BY7" s="525"/>
      <c r="BZ7" s="525"/>
      <c r="CA7" s="525"/>
      <c r="CB7" s="525"/>
      <c r="CC7" s="525"/>
      <c r="CD7" s="525"/>
      <c r="CE7" s="525"/>
      <c r="CH7" s="85">
        <f t="shared" ref="CH7:CH14" si="1">IF(AK7="Magia",VLOOKUP(C7,$DA$139:$DD$208,4,FALSE),C7)</f>
        <v>0</v>
      </c>
      <c r="CI7" s="85" t="e">
        <f t="shared" ref="CI7:CI14" si="2">IF(AK7="Magia",AUR,IF(VLOOKUP(C7,$DA$87:$DR$138,18,FALSE)="AGI",AGI,IF(VLOOKUP(C7,$DA$87:$DR$138,18,FALSE)="FOR",FOR,PER)))</f>
        <v>#N/A</v>
      </c>
      <c r="CJ7" s="85" t="e">
        <f>IF(AK7="Magia",VLOOKUP(CH7,Magias!$BC$7:$CM$36,33,FALSE),HLOOKUP(AK7,$R$16:$CF$17,2,FALSE))</f>
        <v>#N/A</v>
      </c>
      <c r="CK7" s="140" t="str">
        <f t="shared" ref="CK7:CK14" si="3">IF(C7&lt;&gt;"",VLOOKUP(C7,$DA$87:$DE$188,5,FALSE),"")</f>
        <v/>
      </c>
      <c r="CL7" s="352" t="str">
        <f t="shared" ref="CL7:CL14" si="4">IF(C7&lt;&gt;"",IF(AK7="Magia",CJ7,VLOOKUP(CH7,$DA$87:$DM$138,11,FALSE)+CJ7)+CI7+AF7,"")</f>
        <v/>
      </c>
      <c r="CM7" s="352" t="str">
        <f t="shared" ref="CM7:CM14" si="5">IF(C7&lt;&gt;"",IF(AK7="Magia",CJ7,VLOOKUP(CH7,$DA$87:$DM$138,12,FALSE)+CJ7)+CI7+AF7,"")</f>
        <v/>
      </c>
      <c r="CN7" s="352" t="str">
        <f t="shared" ref="CN7:CN14" si="6">IF(C7&lt;&gt;"",IF(AK7="Magia",CJ7,VLOOKUP(CH7,$DA$87:$DM$138,13,FALSE)+CJ7)+CI7+AF7,"")</f>
        <v/>
      </c>
      <c r="CO7" s="140" t="str">
        <f t="shared" ref="CO7:CO14" si="7">IF(C7&lt;&gt;"",VLOOKUP($C7,$DA$87:$DQ$220,14,FALSE)+IF(AK7="Magia",AUR,FOR)+AF7,"")</f>
        <v/>
      </c>
      <c r="CP7" s="140" t="str">
        <f t="shared" ref="CP7:CP14" si="8">IF(C7&lt;&gt;"",VLOOKUP($C7,$DA$87:$DQ$220,15,FALSE)+IF(AK7="Magia",AUR,FOR)+AF7,"")</f>
        <v/>
      </c>
      <c r="CQ7" s="140" t="str">
        <f t="shared" ref="CQ7:CQ14" si="9">IF(C7&lt;&gt;"",VLOOKUP($C7,$DA$87:$DQ$220,16,FALSE)+IF(AK7="Magia",AUR,FOR)+AF7,"")</f>
        <v/>
      </c>
      <c r="CR7" s="140" t="str">
        <f t="shared" ref="CR7:CR14" si="10">IF(C7&lt;&gt;"",VLOOKUP($C7,$DA$87:$DQ$220,17,FALSE)+IF(AK7="Magia",AUR,FOR)+AF7,"")</f>
        <v/>
      </c>
      <c r="CS7" s="1" t="str">
        <f>AK7</f>
        <v/>
      </c>
      <c r="CX7" s="75" t="s">
        <v>38</v>
      </c>
      <c r="CY7" s="75">
        <v>1</v>
      </c>
      <c r="CZ7" s="75">
        <v>3</v>
      </c>
      <c r="DB7" s="74"/>
      <c r="DC7" s="13"/>
      <c r="DD7" s="13"/>
      <c r="EH7" s="1"/>
      <c r="EI7" s="1"/>
    </row>
    <row r="8" spans="3:159" ht="14.25" customHeight="1" thickBot="1" x14ac:dyDescent="0.25">
      <c r="C8" s="526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27"/>
      <c r="X8" s="527"/>
      <c r="Y8" s="527"/>
      <c r="Z8" s="527"/>
      <c r="AA8" s="527"/>
      <c r="AB8" s="527"/>
      <c r="AC8" s="527"/>
      <c r="AD8" s="527"/>
      <c r="AE8" s="528"/>
      <c r="AF8" s="534"/>
      <c r="AG8" s="535"/>
      <c r="AH8" s="535"/>
      <c r="AI8" s="535"/>
      <c r="AJ8" s="536"/>
      <c r="AK8" s="532" t="str">
        <f t="shared" si="0"/>
        <v/>
      </c>
      <c r="AL8" s="522"/>
      <c r="AM8" s="522"/>
      <c r="AN8" s="522"/>
      <c r="AO8" s="533"/>
      <c r="AP8" s="524" t="str">
        <f t="shared" ref="AP8:AP14" si="11">IF(C8&lt;&gt;"",IF(AND(AK8="ESC",ISERROR($CF$17)),"Você não tem nível na técnica de Combate com Escudo",IF(AND(AK8="Magia",ISERROR(CJ8)),"Você não tem nivel na magia",IF(HLOOKUP(AK8,$R$16:$CE$17,2,FALSE)="","Você não comprou nível neste grupo de armas!",""))),"")</f>
        <v/>
      </c>
      <c r="AQ8" s="525"/>
      <c r="AR8" s="525"/>
      <c r="AS8" s="525"/>
      <c r="AT8" s="525"/>
      <c r="AU8" s="525"/>
      <c r="AV8" s="525"/>
      <c r="AW8" s="525"/>
      <c r="AX8" s="525"/>
      <c r="AY8" s="525"/>
      <c r="AZ8" s="525"/>
      <c r="BA8" s="525"/>
      <c r="BB8" s="525"/>
      <c r="BC8" s="525"/>
      <c r="BD8" s="525"/>
      <c r="BE8" s="525"/>
      <c r="BF8" s="525"/>
      <c r="BG8" s="525"/>
      <c r="BH8" s="525"/>
      <c r="BI8" s="525"/>
      <c r="BJ8" s="525"/>
      <c r="BK8" s="525"/>
      <c r="BL8" s="525"/>
      <c r="BM8" s="525"/>
      <c r="BN8" s="525"/>
      <c r="BO8" s="525"/>
      <c r="BP8" s="525"/>
      <c r="BQ8" s="525"/>
      <c r="BR8" s="525"/>
      <c r="BS8" s="525"/>
      <c r="BT8" s="525"/>
      <c r="BU8" s="525"/>
      <c r="BV8" s="525"/>
      <c r="BW8" s="525"/>
      <c r="BX8" s="525"/>
      <c r="BY8" s="525"/>
      <c r="BZ8" s="525"/>
      <c r="CA8" s="525"/>
      <c r="CB8" s="525"/>
      <c r="CC8" s="525"/>
      <c r="CD8" s="525"/>
      <c r="CE8" s="525"/>
      <c r="CH8" s="85">
        <f t="shared" si="1"/>
        <v>0</v>
      </c>
      <c r="CI8" s="85" t="e">
        <f t="shared" si="2"/>
        <v>#N/A</v>
      </c>
      <c r="CJ8" s="85" t="e">
        <f>IF(AK8="Magia",VLOOKUP(CH8,Magias!$BC$7:$CM$36,33,FALSE),HLOOKUP(AK8,$R$16:$CF$17,2,FALSE))</f>
        <v>#N/A</v>
      </c>
      <c r="CK8" s="140" t="str">
        <f t="shared" si="3"/>
        <v/>
      </c>
      <c r="CL8" s="352" t="str">
        <f t="shared" si="4"/>
        <v/>
      </c>
      <c r="CM8" s="352" t="str">
        <f t="shared" si="5"/>
        <v/>
      </c>
      <c r="CN8" s="352" t="str">
        <f t="shared" si="6"/>
        <v/>
      </c>
      <c r="CO8" s="140" t="str">
        <f t="shared" si="7"/>
        <v/>
      </c>
      <c r="CP8" s="140" t="str">
        <f t="shared" si="8"/>
        <v/>
      </c>
      <c r="CQ8" s="140" t="str">
        <f t="shared" si="9"/>
        <v/>
      </c>
      <c r="CR8" s="140" t="str">
        <f t="shared" si="10"/>
        <v/>
      </c>
      <c r="CS8" s="1" t="str">
        <f>AK8</f>
        <v/>
      </c>
      <c r="CX8" s="73" t="s">
        <v>39</v>
      </c>
      <c r="CY8" s="73">
        <v>5</v>
      </c>
      <c r="CZ8" s="73">
        <v>9</v>
      </c>
      <c r="DB8" s="74"/>
      <c r="DC8" s="13"/>
      <c r="DD8" s="13"/>
      <c r="EH8" s="1"/>
      <c r="EI8" s="1"/>
    </row>
    <row r="9" spans="3:159" ht="14.25" customHeight="1" thickBot="1" x14ac:dyDescent="0.25">
      <c r="C9" s="526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8"/>
      <c r="AF9" s="534"/>
      <c r="AG9" s="535"/>
      <c r="AH9" s="535"/>
      <c r="AI9" s="535"/>
      <c r="AJ9" s="536"/>
      <c r="AK9" s="532" t="str">
        <f t="shared" si="0"/>
        <v/>
      </c>
      <c r="AL9" s="522"/>
      <c r="AM9" s="522"/>
      <c r="AN9" s="522"/>
      <c r="AO9" s="533"/>
      <c r="AP9" s="524" t="str">
        <f t="shared" si="11"/>
        <v/>
      </c>
      <c r="AQ9" s="525"/>
      <c r="AR9" s="525"/>
      <c r="AS9" s="525"/>
      <c r="AT9" s="525"/>
      <c r="AU9" s="525"/>
      <c r="AV9" s="525"/>
      <c r="AW9" s="525"/>
      <c r="AX9" s="525"/>
      <c r="AY9" s="525"/>
      <c r="AZ9" s="525"/>
      <c r="BA9" s="525"/>
      <c r="BB9" s="525"/>
      <c r="BC9" s="525"/>
      <c r="BD9" s="525"/>
      <c r="BE9" s="525"/>
      <c r="BF9" s="525"/>
      <c r="BG9" s="525"/>
      <c r="BH9" s="525"/>
      <c r="BI9" s="525"/>
      <c r="BJ9" s="525"/>
      <c r="BK9" s="525"/>
      <c r="BL9" s="525"/>
      <c r="BM9" s="525"/>
      <c r="BN9" s="525"/>
      <c r="BO9" s="525"/>
      <c r="BP9" s="525"/>
      <c r="BQ9" s="525"/>
      <c r="BR9" s="525"/>
      <c r="BS9" s="525"/>
      <c r="BT9" s="525"/>
      <c r="BU9" s="525"/>
      <c r="BV9" s="525"/>
      <c r="BW9" s="525"/>
      <c r="BX9" s="525"/>
      <c r="BY9" s="525"/>
      <c r="BZ9" s="525"/>
      <c r="CA9" s="525"/>
      <c r="CB9" s="525"/>
      <c r="CC9" s="525"/>
      <c r="CD9" s="525"/>
      <c r="CE9" s="525"/>
      <c r="CH9" s="85">
        <f t="shared" si="1"/>
        <v>0</v>
      </c>
      <c r="CI9" s="85" t="e">
        <f t="shared" si="2"/>
        <v>#N/A</v>
      </c>
      <c r="CJ9" s="85" t="e">
        <f>IF(AK9="Magia",VLOOKUP(CH9,Magias!$BC$7:$CM$36,33,FALSE),HLOOKUP(AK9,$R$16:$CF$17,2,FALSE))</f>
        <v>#N/A</v>
      </c>
      <c r="CK9" s="140" t="str">
        <f t="shared" si="3"/>
        <v/>
      </c>
      <c r="CL9" s="352" t="str">
        <f t="shared" si="4"/>
        <v/>
      </c>
      <c r="CM9" s="352" t="str">
        <f t="shared" si="5"/>
        <v/>
      </c>
      <c r="CN9" s="352" t="str">
        <f t="shared" si="6"/>
        <v/>
      </c>
      <c r="CO9" s="140" t="str">
        <f t="shared" si="7"/>
        <v/>
      </c>
      <c r="CP9" s="140" t="str">
        <f t="shared" si="8"/>
        <v/>
      </c>
      <c r="CQ9" s="140" t="str">
        <f t="shared" si="9"/>
        <v/>
      </c>
      <c r="CR9" s="140" t="str">
        <f t="shared" si="10"/>
        <v/>
      </c>
      <c r="CS9" s="1" t="str">
        <f>AK9</f>
        <v/>
      </c>
      <c r="CX9" s="75" t="s">
        <v>16</v>
      </c>
      <c r="CY9" s="75">
        <v>5</v>
      </c>
      <c r="CZ9" s="75">
        <v>9</v>
      </c>
      <c r="DB9" s="74"/>
      <c r="DC9" s="13"/>
      <c r="DD9" s="13"/>
      <c r="EH9" s="1"/>
      <c r="EI9" s="1"/>
    </row>
    <row r="10" spans="3:159" ht="14.25" customHeight="1" thickBot="1" x14ac:dyDescent="0.25">
      <c r="C10" s="526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8"/>
      <c r="AF10" s="534"/>
      <c r="AG10" s="535"/>
      <c r="AH10" s="535"/>
      <c r="AI10" s="535"/>
      <c r="AJ10" s="536"/>
      <c r="AK10" s="532" t="str">
        <f t="shared" si="0"/>
        <v/>
      </c>
      <c r="AL10" s="522"/>
      <c r="AM10" s="522"/>
      <c r="AN10" s="522"/>
      <c r="AO10" s="533"/>
      <c r="AP10" s="524" t="str">
        <f t="shared" si="11"/>
        <v/>
      </c>
      <c r="AQ10" s="525"/>
      <c r="AR10" s="525"/>
      <c r="AS10" s="525"/>
      <c r="AT10" s="525"/>
      <c r="AU10" s="525"/>
      <c r="AV10" s="525"/>
      <c r="AW10" s="525"/>
      <c r="AX10" s="525"/>
      <c r="AY10" s="525"/>
      <c r="AZ10" s="525"/>
      <c r="BA10" s="525"/>
      <c r="BB10" s="525"/>
      <c r="BC10" s="525"/>
      <c r="BD10" s="525"/>
      <c r="BE10" s="525"/>
      <c r="BF10" s="525"/>
      <c r="BG10" s="525"/>
      <c r="BH10" s="525"/>
      <c r="BI10" s="525"/>
      <c r="BJ10" s="525"/>
      <c r="BK10" s="525"/>
      <c r="BL10" s="525"/>
      <c r="BM10" s="525"/>
      <c r="BN10" s="525"/>
      <c r="BO10" s="525"/>
      <c r="BP10" s="525"/>
      <c r="BQ10" s="525"/>
      <c r="BR10" s="525"/>
      <c r="BS10" s="525"/>
      <c r="BT10" s="525"/>
      <c r="BU10" s="525"/>
      <c r="BV10" s="525"/>
      <c r="BW10" s="525"/>
      <c r="BX10" s="525"/>
      <c r="BY10" s="525"/>
      <c r="BZ10" s="525"/>
      <c r="CA10" s="525"/>
      <c r="CB10" s="525"/>
      <c r="CC10" s="525"/>
      <c r="CD10" s="525"/>
      <c r="CE10" s="525"/>
      <c r="CH10" s="85">
        <f t="shared" si="1"/>
        <v>0</v>
      </c>
      <c r="CI10" s="85" t="e">
        <f t="shared" si="2"/>
        <v>#N/A</v>
      </c>
      <c r="CJ10" s="85" t="e">
        <f>IF(AK10="Magia",VLOOKUP(CH10,Magias!$BC$7:$CM$36,33,FALSE),HLOOKUP(AK10,$R$16:$CF$17,2,FALSE))</f>
        <v>#N/A</v>
      </c>
      <c r="CK10" s="140" t="str">
        <f t="shared" si="3"/>
        <v/>
      </c>
      <c r="CL10" s="352" t="str">
        <f t="shared" si="4"/>
        <v/>
      </c>
      <c r="CM10" s="352" t="str">
        <f t="shared" si="5"/>
        <v/>
      </c>
      <c r="CN10" s="352" t="str">
        <f t="shared" si="6"/>
        <v/>
      </c>
      <c r="CO10" s="140" t="str">
        <f t="shared" si="7"/>
        <v/>
      </c>
      <c r="CP10" s="140" t="str">
        <f t="shared" si="8"/>
        <v/>
      </c>
      <c r="CQ10" s="140" t="str">
        <f t="shared" si="9"/>
        <v/>
      </c>
      <c r="CR10" s="140" t="str">
        <f t="shared" si="10"/>
        <v/>
      </c>
      <c r="CS10" s="1" t="str">
        <f t="shared" ref="CS10:CS14" si="12">AK10</f>
        <v/>
      </c>
      <c r="DF10" s="1"/>
      <c r="EJ10" s="2"/>
      <c r="EK10" s="2"/>
    </row>
    <row r="11" spans="3:159" ht="14.25" customHeight="1" thickBot="1" x14ac:dyDescent="0.25">
      <c r="C11" s="526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  <c r="V11" s="527"/>
      <c r="W11" s="527"/>
      <c r="X11" s="527"/>
      <c r="Y11" s="527"/>
      <c r="Z11" s="527"/>
      <c r="AA11" s="527"/>
      <c r="AB11" s="527"/>
      <c r="AC11" s="527"/>
      <c r="AD11" s="527"/>
      <c r="AE11" s="528"/>
      <c r="AF11" s="534"/>
      <c r="AG11" s="535"/>
      <c r="AH11" s="535"/>
      <c r="AI11" s="535"/>
      <c r="AJ11" s="536"/>
      <c r="AK11" s="532" t="str">
        <f t="shared" si="0"/>
        <v/>
      </c>
      <c r="AL11" s="522"/>
      <c r="AM11" s="522"/>
      <c r="AN11" s="522"/>
      <c r="AO11" s="533"/>
      <c r="AP11" s="524" t="str">
        <f t="shared" si="11"/>
        <v/>
      </c>
      <c r="AQ11" s="525"/>
      <c r="AR11" s="525"/>
      <c r="AS11" s="525"/>
      <c r="AT11" s="525"/>
      <c r="AU11" s="525"/>
      <c r="AV11" s="525"/>
      <c r="AW11" s="525"/>
      <c r="AX11" s="525"/>
      <c r="AY11" s="525"/>
      <c r="AZ11" s="525"/>
      <c r="BA11" s="525"/>
      <c r="BB11" s="525"/>
      <c r="BC11" s="525"/>
      <c r="BD11" s="525"/>
      <c r="BE11" s="525"/>
      <c r="BF11" s="525"/>
      <c r="BG11" s="525"/>
      <c r="BH11" s="525"/>
      <c r="BI11" s="525"/>
      <c r="BJ11" s="525"/>
      <c r="BK11" s="525"/>
      <c r="BL11" s="525"/>
      <c r="BM11" s="525"/>
      <c r="BN11" s="525"/>
      <c r="BO11" s="525"/>
      <c r="BP11" s="525"/>
      <c r="BQ11" s="525"/>
      <c r="BR11" s="525"/>
      <c r="BS11" s="525"/>
      <c r="BT11" s="525"/>
      <c r="BU11" s="525"/>
      <c r="BV11" s="525"/>
      <c r="BW11" s="525"/>
      <c r="BX11" s="525"/>
      <c r="BY11" s="525"/>
      <c r="BZ11" s="525"/>
      <c r="CA11" s="525"/>
      <c r="CB11" s="525"/>
      <c r="CC11" s="525"/>
      <c r="CD11" s="525"/>
      <c r="CE11" s="525"/>
      <c r="CH11" s="85">
        <f t="shared" si="1"/>
        <v>0</v>
      </c>
      <c r="CI11" s="85" t="e">
        <f t="shared" si="2"/>
        <v>#N/A</v>
      </c>
      <c r="CJ11" s="85" t="e">
        <f>IF(AK11="Magia",VLOOKUP(CH11,Magias!$BC$7:$CM$36,33,FALSE),HLOOKUP(AK11,$R$16:$CF$17,2,FALSE))</f>
        <v>#N/A</v>
      </c>
      <c r="CK11" s="140" t="str">
        <f t="shared" si="3"/>
        <v/>
      </c>
      <c r="CL11" s="352" t="str">
        <f t="shared" si="4"/>
        <v/>
      </c>
      <c r="CM11" s="352" t="str">
        <f t="shared" si="5"/>
        <v/>
      </c>
      <c r="CN11" s="352" t="str">
        <f t="shared" si="6"/>
        <v/>
      </c>
      <c r="CO11" s="140" t="str">
        <f t="shared" si="7"/>
        <v/>
      </c>
      <c r="CP11" s="140" t="str">
        <f t="shared" si="8"/>
        <v/>
      </c>
      <c r="CQ11" s="140" t="str">
        <f t="shared" si="9"/>
        <v/>
      </c>
      <c r="CR11" s="140" t="str">
        <f t="shared" si="10"/>
        <v/>
      </c>
      <c r="CS11" s="1" t="str">
        <f t="shared" si="12"/>
        <v/>
      </c>
      <c r="DF11" s="1"/>
      <c r="EJ11" s="2"/>
      <c r="EK11" s="2"/>
    </row>
    <row r="12" spans="3:159" ht="14.25" customHeight="1" thickBot="1" x14ac:dyDescent="0.25">
      <c r="C12" s="526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  <c r="AD12" s="527"/>
      <c r="AE12" s="528"/>
      <c r="AF12" s="534"/>
      <c r="AG12" s="535"/>
      <c r="AH12" s="535"/>
      <c r="AI12" s="535"/>
      <c r="AJ12" s="536"/>
      <c r="AK12" s="532" t="str">
        <f t="shared" si="0"/>
        <v/>
      </c>
      <c r="AL12" s="522"/>
      <c r="AM12" s="522"/>
      <c r="AN12" s="522"/>
      <c r="AO12" s="533"/>
      <c r="AP12" s="524" t="str">
        <f t="shared" si="11"/>
        <v/>
      </c>
      <c r="AQ12" s="525"/>
      <c r="AR12" s="525"/>
      <c r="AS12" s="525"/>
      <c r="AT12" s="525"/>
      <c r="AU12" s="525"/>
      <c r="AV12" s="525"/>
      <c r="AW12" s="525"/>
      <c r="AX12" s="525"/>
      <c r="AY12" s="525"/>
      <c r="AZ12" s="525"/>
      <c r="BA12" s="525"/>
      <c r="BB12" s="525"/>
      <c r="BC12" s="525"/>
      <c r="BD12" s="525"/>
      <c r="BE12" s="525"/>
      <c r="BF12" s="525"/>
      <c r="BG12" s="525"/>
      <c r="BH12" s="525"/>
      <c r="BI12" s="525"/>
      <c r="BJ12" s="525"/>
      <c r="BK12" s="525"/>
      <c r="BL12" s="525"/>
      <c r="BM12" s="525"/>
      <c r="BN12" s="525"/>
      <c r="BO12" s="525"/>
      <c r="BP12" s="525"/>
      <c r="BQ12" s="525"/>
      <c r="BR12" s="525"/>
      <c r="BS12" s="525"/>
      <c r="BT12" s="525"/>
      <c r="BU12" s="525"/>
      <c r="BV12" s="525"/>
      <c r="BW12" s="525"/>
      <c r="BX12" s="525"/>
      <c r="BY12" s="525"/>
      <c r="BZ12" s="525"/>
      <c r="CA12" s="525"/>
      <c r="CB12" s="525"/>
      <c r="CC12" s="525"/>
      <c r="CD12" s="525"/>
      <c r="CE12" s="525"/>
      <c r="CH12" s="85">
        <f t="shared" si="1"/>
        <v>0</v>
      </c>
      <c r="CI12" s="85" t="e">
        <f t="shared" si="2"/>
        <v>#N/A</v>
      </c>
      <c r="CJ12" s="85" t="e">
        <f>IF(AK12="Magia",VLOOKUP(CH12,Magias!$BC$7:$CM$36,33,FALSE),HLOOKUP(AK12,$R$16:$CF$17,2,FALSE))</f>
        <v>#N/A</v>
      </c>
      <c r="CK12" s="140" t="str">
        <f t="shared" si="3"/>
        <v/>
      </c>
      <c r="CL12" s="352" t="str">
        <f t="shared" si="4"/>
        <v/>
      </c>
      <c r="CM12" s="352" t="str">
        <f t="shared" si="5"/>
        <v/>
      </c>
      <c r="CN12" s="352" t="str">
        <f t="shared" si="6"/>
        <v/>
      </c>
      <c r="CO12" s="140" t="str">
        <f t="shared" si="7"/>
        <v/>
      </c>
      <c r="CP12" s="140" t="str">
        <f t="shared" si="8"/>
        <v/>
      </c>
      <c r="CQ12" s="140" t="str">
        <f t="shared" si="9"/>
        <v/>
      </c>
      <c r="CR12" s="140" t="str">
        <f t="shared" si="10"/>
        <v/>
      </c>
      <c r="CS12" s="1" t="str">
        <f t="shared" si="12"/>
        <v/>
      </c>
      <c r="DF12" s="1"/>
      <c r="EJ12" s="2"/>
      <c r="EK12" s="2"/>
    </row>
    <row r="13" spans="3:159" ht="14.25" customHeight="1" thickBot="1" x14ac:dyDescent="0.25">
      <c r="C13" s="526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  <c r="AD13" s="527"/>
      <c r="AE13" s="528"/>
      <c r="AF13" s="534"/>
      <c r="AG13" s="535"/>
      <c r="AH13" s="535"/>
      <c r="AI13" s="535"/>
      <c r="AJ13" s="536"/>
      <c r="AK13" s="532" t="str">
        <f t="shared" si="0"/>
        <v/>
      </c>
      <c r="AL13" s="522"/>
      <c r="AM13" s="522"/>
      <c r="AN13" s="522"/>
      <c r="AO13" s="533"/>
      <c r="AP13" s="524" t="str">
        <f t="shared" si="11"/>
        <v/>
      </c>
      <c r="AQ13" s="525"/>
      <c r="AR13" s="525"/>
      <c r="AS13" s="525"/>
      <c r="AT13" s="525"/>
      <c r="AU13" s="525"/>
      <c r="AV13" s="525"/>
      <c r="AW13" s="525"/>
      <c r="AX13" s="525"/>
      <c r="AY13" s="525"/>
      <c r="AZ13" s="525"/>
      <c r="BA13" s="525"/>
      <c r="BB13" s="525"/>
      <c r="BC13" s="525"/>
      <c r="BD13" s="525"/>
      <c r="BE13" s="525"/>
      <c r="BF13" s="525"/>
      <c r="BG13" s="525"/>
      <c r="BH13" s="525"/>
      <c r="BI13" s="525"/>
      <c r="BJ13" s="525"/>
      <c r="BK13" s="525"/>
      <c r="BL13" s="525"/>
      <c r="BM13" s="525"/>
      <c r="BN13" s="525"/>
      <c r="BO13" s="525"/>
      <c r="BP13" s="525"/>
      <c r="BQ13" s="525"/>
      <c r="BR13" s="525"/>
      <c r="BS13" s="525"/>
      <c r="BT13" s="525"/>
      <c r="BU13" s="525"/>
      <c r="BV13" s="525"/>
      <c r="BW13" s="525"/>
      <c r="BX13" s="525"/>
      <c r="BY13" s="525"/>
      <c r="BZ13" s="525"/>
      <c r="CA13" s="525"/>
      <c r="CB13" s="525"/>
      <c r="CC13" s="525"/>
      <c r="CD13" s="525"/>
      <c r="CE13" s="525"/>
      <c r="CH13" s="85">
        <f t="shared" si="1"/>
        <v>0</v>
      </c>
      <c r="CI13" s="85" t="e">
        <f t="shared" si="2"/>
        <v>#N/A</v>
      </c>
      <c r="CJ13" s="85" t="e">
        <f>IF(AK13="Magia",VLOOKUP(CH13,Magias!$BC$7:$CM$36,33,FALSE),HLOOKUP(AK13,$R$16:$CF$17,2,FALSE))</f>
        <v>#N/A</v>
      </c>
      <c r="CK13" s="140" t="str">
        <f t="shared" si="3"/>
        <v/>
      </c>
      <c r="CL13" s="352" t="str">
        <f t="shared" si="4"/>
        <v/>
      </c>
      <c r="CM13" s="352" t="str">
        <f t="shared" si="5"/>
        <v/>
      </c>
      <c r="CN13" s="352" t="str">
        <f t="shared" si="6"/>
        <v/>
      </c>
      <c r="CO13" s="140" t="str">
        <f t="shared" si="7"/>
        <v/>
      </c>
      <c r="CP13" s="140" t="str">
        <f t="shared" si="8"/>
        <v/>
      </c>
      <c r="CQ13" s="140" t="str">
        <f t="shared" si="9"/>
        <v/>
      </c>
      <c r="CR13" s="140" t="str">
        <f t="shared" si="10"/>
        <v/>
      </c>
      <c r="CS13" s="1" t="str">
        <f t="shared" si="12"/>
        <v/>
      </c>
      <c r="DF13" s="1"/>
      <c r="EJ13" s="2"/>
      <c r="EK13" s="2"/>
    </row>
    <row r="14" spans="3:159" ht="14.25" customHeight="1" thickBot="1" x14ac:dyDescent="0.25">
      <c r="C14" s="526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N14" s="527"/>
      <c r="O14" s="527"/>
      <c r="P14" s="527"/>
      <c r="Q14" s="527"/>
      <c r="R14" s="527"/>
      <c r="S14" s="527"/>
      <c r="T14" s="527"/>
      <c r="U14" s="527"/>
      <c r="V14" s="527"/>
      <c r="W14" s="527"/>
      <c r="X14" s="527"/>
      <c r="Y14" s="527"/>
      <c r="Z14" s="527"/>
      <c r="AA14" s="527"/>
      <c r="AB14" s="527"/>
      <c r="AC14" s="527"/>
      <c r="AD14" s="527"/>
      <c r="AE14" s="528"/>
      <c r="AF14" s="537"/>
      <c r="AG14" s="538"/>
      <c r="AH14" s="538"/>
      <c r="AI14" s="538"/>
      <c r="AJ14" s="539"/>
      <c r="AK14" s="532" t="str">
        <f t="shared" si="0"/>
        <v/>
      </c>
      <c r="AL14" s="522"/>
      <c r="AM14" s="522"/>
      <c r="AN14" s="522"/>
      <c r="AO14" s="533"/>
      <c r="AP14" s="524" t="str">
        <f t="shared" si="11"/>
        <v/>
      </c>
      <c r="AQ14" s="525"/>
      <c r="AR14" s="525"/>
      <c r="AS14" s="525"/>
      <c r="AT14" s="525"/>
      <c r="AU14" s="525"/>
      <c r="AV14" s="525"/>
      <c r="AW14" s="525"/>
      <c r="AX14" s="525"/>
      <c r="AY14" s="525"/>
      <c r="AZ14" s="525"/>
      <c r="BA14" s="525"/>
      <c r="BB14" s="525"/>
      <c r="BC14" s="525"/>
      <c r="BD14" s="525"/>
      <c r="BE14" s="525"/>
      <c r="BF14" s="525"/>
      <c r="BG14" s="525"/>
      <c r="BH14" s="525"/>
      <c r="BI14" s="525"/>
      <c r="BJ14" s="525"/>
      <c r="BK14" s="525"/>
      <c r="BL14" s="525"/>
      <c r="BM14" s="525"/>
      <c r="BN14" s="525"/>
      <c r="BO14" s="525"/>
      <c r="BP14" s="525"/>
      <c r="BQ14" s="525"/>
      <c r="BR14" s="525"/>
      <c r="BS14" s="525"/>
      <c r="BT14" s="525"/>
      <c r="BU14" s="525"/>
      <c r="BV14" s="525"/>
      <c r="BW14" s="525"/>
      <c r="BX14" s="525"/>
      <c r="BY14" s="525"/>
      <c r="BZ14" s="525"/>
      <c r="CA14" s="525"/>
      <c r="CB14" s="525"/>
      <c r="CC14" s="525"/>
      <c r="CD14" s="525"/>
      <c r="CE14" s="525"/>
      <c r="CH14" s="85">
        <f t="shared" si="1"/>
        <v>0</v>
      </c>
      <c r="CI14" s="85" t="e">
        <f t="shared" si="2"/>
        <v>#N/A</v>
      </c>
      <c r="CJ14" s="85" t="e">
        <f>IF(AK14="Magia",VLOOKUP(CH14,Magias!$BC$7:$CM$36,33,FALSE),HLOOKUP(AK14,$R$16:$CF$17,2,FALSE))</f>
        <v>#N/A</v>
      </c>
      <c r="CK14" s="140" t="str">
        <f t="shared" si="3"/>
        <v/>
      </c>
      <c r="CL14" s="352" t="str">
        <f t="shared" si="4"/>
        <v/>
      </c>
      <c r="CM14" s="352" t="str">
        <f t="shared" si="5"/>
        <v/>
      </c>
      <c r="CN14" s="352" t="str">
        <f t="shared" si="6"/>
        <v/>
      </c>
      <c r="CO14" s="140" t="str">
        <f t="shared" si="7"/>
        <v/>
      </c>
      <c r="CP14" s="140" t="str">
        <f t="shared" si="8"/>
        <v/>
      </c>
      <c r="CQ14" s="140" t="str">
        <f t="shared" si="9"/>
        <v/>
      </c>
      <c r="CR14" s="140" t="str">
        <f t="shared" si="10"/>
        <v/>
      </c>
      <c r="CS14" s="1" t="str">
        <f t="shared" si="12"/>
        <v/>
      </c>
      <c r="CY14" s="77"/>
      <c r="CZ14" s="77" t="s">
        <v>823</v>
      </c>
      <c r="DA14" s="77"/>
      <c r="DF14" s="1"/>
      <c r="EJ14" s="2"/>
      <c r="EK14" s="2"/>
    </row>
    <row r="15" spans="3:159" ht="14.25" customHeight="1" thickBot="1" x14ac:dyDescent="0.25"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9"/>
      <c r="AG15" s="79"/>
      <c r="AH15" s="79"/>
      <c r="AI15" s="79"/>
      <c r="AJ15" s="79"/>
      <c r="CW15" s="80" t="s">
        <v>152</v>
      </c>
      <c r="CX15" s="65" t="s">
        <v>153</v>
      </c>
      <c r="CY15" s="80" t="s">
        <v>703</v>
      </c>
      <c r="CZ15" s="81" t="s">
        <v>154</v>
      </c>
      <c r="DA15" s="81" t="s">
        <v>83</v>
      </c>
    </row>
    <row r="16" spans="3:159" ht="14.25" customHeight="1" thickBot="1" x14ac:dyDescent="0.25">
      <c r="C16" s="575" t="s">
        <v>139</v>
      </c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  <c r="P16" s="576"/>
      <c r="Q16" s="577"/>
      <c r="R16" s="566" t="s">
        <v>155</v>
      </c>
      <c r="S16" s="480"/>
      <c r="T16" s="480"/>
      <c r="U16" s="480"/>
      <c r="V16" s="481"/>
      <c r="W16" s="479" t="s">
        <v>156</v>
      </c>
      <c r="X16" s="480"/>
      <c r="Y16" s="480"/>
      <c r="Z16" s="480"/>
      <c r="AA16" s="481"/>
      <c r="AB16" s="479" t="s">
        <v>157</v>
      </c>
      <c r="AC16" s="480"/>
      <c r="AD16" s="480"/>
      <c r="AE16" s="480"/>
      <c r="AF16" s="481"/>
      <c r="AG16" s="479" t="s">
        <v>158</v>
      </c>
      <c r="AH16" s="480"/>
      <c r="AI16" s="480"/>
      <c r="AJ16" s="480"/>
      <c r="AK16" s="481"/>
      <c r="AL16" s="479" t="s">
        <v>159</v>
      </c>
      <c r="AM16" s="480"/>
      <c r="AN16" s="480"/>
      <c r="AO16" s="480"/>
      <c r="AP16" s="481"/>
      <c r="AQ16" s="479" t="s">
        <v>160</v>
      </c>
      <c r="AR16" s="480"/>
      <c r="AS16" s="480"/>
      <c r="AT16" s="480"/>
      <c r="AU16" s="481"/>
      <c r="AV16" s="479" t="s">
        <v>161</v>
      </c>
      <c r="AW16" s="480"/>
      <c r="AX16" s="480"/>
      <c r="AY16" s="480"/>
      <c r="AZ16" s="481"/>
      <c r="BA16" s="479" t="s">
        <v>162</v>
      </c>
      <c r="BB16" s="480"/>
      <c r="BC16" s="480"/>
      <c r="BD16" s="480"/>
      <c r="BE16" s="481"/>
      <c r="BF16" s="479" t="s">
        <v>163</v>
      </c>
      <c r="BG16" s="480"/>
      <c r="BH16" s="480"/>
      <c r="BI16" s="480"/>
      <c r="BJ16" s="481"/>
      <c r="BK16" s="479" t="s">
        <v>164</v>
      </c>
      <c r="BL16" s="480"/>
      <c r="BM16" s="480"/>
      <c r="BN16" s="480"/>
      <c r="BO16" s="481"/>
      <c r="BP16" s="479" t="s">
        <v>165</v>
      </c>
      <c r="BQ16" s="480"/>
      <c r="BR16" s="480"/>
      <c r="BS16" s="480"/>
      <c r="BT16" s="481"/>
      <c r="BU16" s="479" t="s">
        <v>166</v>
      </c>
      <c r="BV16" s="480"/>
      <c r="BW16" s="480"/>
      <c r="BX16" s="480"/>
      <c r="BY16" s="481"/>
      <c r="BZ16" s="479" t="s">
        <v>167</v>
      </c>
      <c r="CA16" s="480"/>
      <c r="CB16" s="481"/>
      <c r="CC16" s="82" t="s">
        <v>168</v>
      </c>
      <c r="CD16" s="82" t="s">
        <v>169</v>
      </c>
      <c r="CE16" s="76" t="s">
        <v>170</v>
      </c>
      <c r="CF16" s="371" t="s">
        <v>341</v>
      </c>
      <c r="CG16" s="83"/>
      <c r="CH16" s="344" t="s">
        <v>650</v>
      </c>
      <c r="CI16" s="345" t="s">
        <v>641</v>
      </c>
      <c r="CJ16" s="345" t="s">
        <v>707</v>
      </c>
      <c r="CK16" s="345" t="s">
        <v>653</v>
      </c>
      <c r="CL16" s="345" t="s">
        <v>654</v>
      </c>
      <c r="CM16" s="83" t="s">
        <v>708</v>
      </c>
      <c r="CN16" s="83"/>
      <c r="CO16" s="83"/>
      <c r="CP16" s="83"/>
      <c r="CQ16" s="83"/>
      <c r="CR16" s="83"/>
      <c r="CS16" s="83"/>
      <c r="CT16" s="83"/>
      <c r="CU16" s="83"/>
      <c r="CV16" s="83"/>
      <c r="CW16" s="15">
        <v>1</v>
      </c>
      <c r="CX16" s="69" t="str">
        <f t="shared" ref="CX16:CX35" si="13">IF(ISERROR(VLOOKUP(CW16,$B$34:$AS$81,2,FALSE)),"",VLOOKUP(CW16,$B$34:$AQ$81,2,FALSE))</f>
        <v/>
      </c>
      <c r="CY16" s="51" t="str">
        <f t="shared" ref="CY16:CY35" si="14">IF(ISERROR(VLOOKUP(CW16,$B$34:$AR$81,38,FALSE)),"",VLOOKUP(CW16,$B$34:$AQ$81,38,FALSE))</f>
        <v/>
      </c>
      <c r="CZ16" s="84" t="str">
        <f t="shared" ref="CZ16:CZ35" si="15">IF(CX16&lt;&gt;"",VLOOKUP(CX16,$CV$87:$CX$150,3,FALSE),"")</f>
        <v/>
      </c>
      <c r="DA16" s="85" t="str">
        <f t="shared" ref="DA16:DA35" si="16">IF(CX16&lt;&gt;"",VLOOKUP(CX16,$C$34:$X$83,22,FALSE),"")</f>
        <v/>
      </c>
      <c r="DB16" s="557"/>
      <c r="DC16" s="558"/>
      <c r="DD16" s="558"/>
      <c r="DE16" s="558"/>
      <c r="DF16" s="558"/>
      <c r="DG16" s="558"/>
      <c r="DH16" s="558"/>
      <c r="DI16" s="558"/>
      <c r="DJ16" s="558"/>
      <c r="DK16" s="558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3:159" ht="14.25" customHeight="1" thickBot="1" x14ac:dyDescent="0.25">
      <c r="C17" s="578"/>
      <c r="D17" s="579"/>
      <c r="E17" s="579"/>
      <c r="F17" s="579"/>
      <c r="G17" s="579"/>
      <c r="H17" s="579"/>
      <c r="I17" s="579"/>
      <c r="J17" s="579"/>
      <c r="K17" s="579"/>
      <c r="L17" s="579"/>
      <c r="M17" s="579"/>
      <c r="N17" s="579"/>
      <c r="O17" s="579"/>
      <c r="P17" s="579"/>
      <c r="Q17" s="580"/>
      <c r="R17" s="559"/>
      <c r="S17" s="560"/>
      <c r="T17" s="560"/>
      <c r="U17" s="560"/>
      <c r="V17" s="561"/>
      <c r="W17" s="562"/>
      <c r="X17" s="560"/>
      <c r="Y17" s="560"/>
      <c r="Z17" s="560"/>
      <c r="AA17" s="561"/>
      <c r="AB17" s="563"/>
      <c r="AC17" s="564"/>
      <c r="AD17" s="564"/>
      <c r="AE17" s="564"/>
      <c r="AF17" s="565"/>
      <c r="AG17" s="563"/>
      <c r="AH17" s="564"/>
      <c r="AI17" s="564"/>
      <c r="AJ17" s="564"/>
      <c r="AK17" s="565"/>
      <c r="AL17" s="563"/>
      <c r="AM17" s="564"/>
      <c r="AN17" s="564"/>
      <c r="AO17" s="564"/>
      <c r="AP17" s="565"/>
      <c r="AQ17" s="563"/>
      <c r="AR17" s="564"/>
      <c r="AS17" s="564"/>
      <c r="AT17" s="564"/>
      <c r="AU17" s="565"/>
      <c r="AV17" s="563"/>
      <c r="AW17" s="564"/>
      <c r="AX17" s="564"/>
      <c r="AY17" s="564"/>
      <c r="AZ17" s="565"/>
      <c r="BA17" s="563"/>
      <c r="BB17" s="564"/>
      <c r="BC17" s="564"/>
      <c r="BD17" s="564"/>
      <c r="BE17" s="565"/>
      <c r="BF17" s="563"/>
      <c r="BG17" s="564"/>
      <c r="BH17" s="564"/>
      <c r="BI17" s="564"/>
      <c r="BJ17" s="565"/>
      <c r="BK17" s="563"/>
      <c r="BL17" s="564"/>
      <c r="BM17" s="564"/>
      <c r="BN17" s="564"/>
      <c r="BO17" s="565"/>
      <c r="BP17" s="563"/>
      <c r="BQ17" s="564"/>
      <c r="BR17" s="564"/>
      <c r="BS17" s="564"/>
      <c r="BT17" s="565"/>
      <c r="BU17" s="563"/>
      <c r="BV17" s="564"/>
      <c r="BW17" s="564"/>
      <c r="BX17" s="564"/>
      <c r="BY17" s="565"/>
      <c r="BZ17" s="563"/>
      <c r="CA17" s="564"/>
      <c r="CB17" s="565"/>
      <c r="CC17" s="88"/>
      <c r="CD17" s="88"/>
      <c r="CE17" s="89"/>
      <c r="CF17" s="370" t="e">
        <f>VLOOKUP("Combate com Escudo",$C$50:$AB$83,22,FALSE)</f>
        <v>#N/A</v>
      </c>
      <c r="CG17" s="18"/>
      <c r="CH17" s="346" t="s">
        <v>655</v>
      </c>
      <c r="CI17" s="12" t="s">
        <v>656</v>
      </c>
      <c r="CJ17" s="12" t="s">
        <v>141</v>
      </c>
      <c r="CK17" s="12">
        <v>0</v>
      </c>
      <c r="CL17" s="12">
        <v>0</v>
      </c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5">
        <v>2</v>
      </c>
      <c r="CX17" s="69" t="str">
        <f t="shared" si="13"/>
        <v/>
      </c>
      <c r="CY17" s="51" t="str">
        <f t="shared" si="14"/>
        <v/>
      </c>
      <c r="CZ17" s="84" t="str">
        <f t="shared" si="15"/>
        <v/>
      </c>
      <c r="DA17" s="85" t="str">
        <f t="shared" si="16"/>
        <v/>
      </c>
      <c r="DB17" s="567"/>
      <c r="DC17" s="568"/>
      <c r="DD17" s="568"/>
      <c r="DE17" s="568"/>
      <c r="DF17" s="568"/>
      <c r="DG17" s="568"/>
      <c r="DH17" s="568"/>
      <c r="DI17" s="568"/>
      <c r="DJ17" s="568"/>
      <c r="DK17" s="568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3:159" ht="14.25" customHeight="1" thickBot="1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91"/>
      <c r="S18" s="91"/>
      <c r="T18" s="91"/>
      <c r="U18" s="91"/>
      <c r="V18" s="91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CH18" s="347" t="s">
        <v>657</v>
      </c>
      <c r="CI18" s="348" t="s">
        <v>656</v>
      </c>
      <c r="CJ18" s="348" t="s">
        <v>141</v>
      </c>
      <c r="CK18" s="348">
        <v>1</v>
      </c>
      <c r="CL18" s="348">
        <v>8</v>
      </c>
      <c r="CW18" s="15">
        <v>3</v>
      </c>
      <c r="CX18" s="69" t="str">
        <f t="shared" si="13"/>
        <v/>
      </c>
      <c r="CY18" s="51" t="str">
        <f t="shared" si="14"/>
        <v/>
      </c>
      <c r="CZ18" s="84" t="str">
        <f t="shared" si="15"/>
        <v/>
      </c>
      <c r="DA18" s="85" t="str">
        <f t="shared" si="16"/>
        <v/>
      </c>
      <c r="DB18" s="2"/>
      <c r="DD18" s="2"/>
      <c r="DV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3:159" ht="24" customHeight="1" thickBot="1" x14ac:dyDescent="0.25">
      <c r="C19" s="92" t="s">
        <v>171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551" t="s">
        <v>762</v>
      </c>
      <c r="Z19" s="552"/>
      <c r="AA19" s="552"/>
      <c r="AB19" s="552"/>
      <c r="AC19" s="553"/>
      <c r="AD19" s="581" t="s">
        <v>178</v>
      </c>
      <c r="AE19" s="549"/>
      <c r="AF19" s="549"/>
      <c r="AG19" s="549"/>
      <c r="AH19" s="550"/>
      <c r="AI19" s="581" t="s">
        <v>179</v>
      </c>
      <c r="AJ19" s="549"/>
      <c r="AK19" s="549"/>
      <c r="AL19" s="549"/>
      <c r="AM19" s="582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CH19" s="346" t="s">
        <v>658</v>
      </c>
      <c r="CI19" s="12" t="s">
        <v>659</v>
      </c>
      <c r="CJ19" s="12" t="s">
        <v>141</v>
      </c>
      <c r="CK19" s="12">
        <v>2</v>
      </c>
      <c r="CL19" s="12">
        <v>12</v>
      </c>
      <c r="CW19" s="15">
        <v>4</v>
      </c>
      <c r="CX19" s="69" t="str">
        <f t="shared" si="13"/>
        <v/>
      </c>
      <c r="CY19" s="51" t="str">
        <f t="shared" si="14"/>
        <v/>
      </c>
      <c r="CZ19" s="84" t="str">
        <f t="shared" si="15"/>
        <v/>
      </c>
      <c r="DA19" s="85" t="str">
        <f t="shared" si="16"/>
        <v/>
      </c>
      <c r="DB19" s="2"/>
      <c r="DD19" s="2"/>
      <c r="DV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3:159" ht="15" thickBot="1" x14ac:dyDescent="0.25">
      <c r="C20" s="569"/>
      <c r="D20" s="570"/>
      <c r="E20" s="570"/>
      <c r="F20" s="570"/>
      <c r="G20" s="570"/>
      <c r="H20" s="570"/>
      <c r="I20" s="570"/>
      <c r="J20" s="570"/>
      <c r="K20" s="570"/>
      <c r="L20" s="570"/>
      <c r="M20" s="570"/>
      <c r="N20" s="570"/>
      <c r="O20" s="570"/>
      <c r="P20" s="570"/>
      <c r="Q20" s="570"/>
      <c r="R20" s="570"/>
      <c r="S20" s="570"/>
      <c r="T20" s="570"/>
      <c r="U20" s="570"/>
      <c r="V20" s="570"/>
      <c r="W20" s="570"/>
      <c r="X20" s="571"/>
      <c r="Y20" s="572"/>
      <c r="Z20" s="573"/>
      <c r="AA20" s="573"/>
      <c r="AB20" s="573"/>
      <c r="AC20" s="574"/>
      <c r="AD20" s="521">
        <f>IF(Equipa1="",0,VLOOKUP(Equipa1,EquipamentoDefesa,4,FALSE))+BonusMag1</f>
        <v>0</v>
      </c>
      <c r="AE20" s="522"/>
      <c r="AF20" s="522"/>
      <c r="AG20" s="522"/>
      <c r="AH20" s="523"/>
      <c r="AI20" s="521">
        <f>IF(Equipa1="",0,VLOOKUP(Equipa1,EquipamentoDefesa,5,FALSE))+BonusMag1</f>
        <v>0</v>
      </c>
      <c r="AJ20" s="522"/>
      <c r="AK20" s="522"/>
      <c r="AL20" s="522"/>
      <c r="AM20" s="523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CH20" s="347" t="s">
        <v>660</v>
      </c>
      <c r="CI20" s="348" t="s">
        <v>659</v>
      </c>
      <c r="CJ20" s="348" t="s">
        <v>142</v>
      </c>
      <c r="CK20" s="348">
        <v>1</v>
      </c>
      <c r="CL20" s="348">
        <v>18</v>
      </c>
      <c r="CW20" s="15">
        <v>5</v>
      </c>
      <c r="CX20" s="69" t="str">
        <f t="shared" si="13"/>
        <v/>
      </c>
      <c r="CY20" s="51" t="str">
        <f t="shared" si="14"/>
        <v/>
      </c>
      <c r="CZ20" s="84" t="str">
        <f t="shared" si="15"/>
        <v/>
      </c>
      <c r="DA20" s="85" t="str">
        <f t="shared" si="16"/>
        <v/>
      </c>
      <c r="DB20" s="2"/>
      <c r="DD20" s="2"/>
      <c r="DV20" s="1"/>
      <c r="DZ20" s="1"/>
      <c r="EA20" s="1"/>
      <c r="EB20" s="1"/>
      <c r="EC20" s="1"/>
      <c r="ED20" s="1"/>
      <c r="EE20" s="1"/>
      <c r="EF20" s="1"/>
      <c r="EG20" s="1"/>
      <c r="EH20" s="1"/>
      <c r="EI20" s="1"/>
    </row>
    <row r="21" spans="3:159" ht="15" thickBot="1" x14ac:dyDescent="0.25">
      <c r="C21" s="583"/>
      <c r="D21" s="584"/>
      <c r="E21" s="584"/>
      <c r="F21" s="584"/>
      <c r="G21" s="584"/>
      <c r="H21" s="584"/>
      <c r="I21" s="584"/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  <c r="U21" s="584"/>
      <c r="V21" s="584"/>
      <c r="W21" s="584"/>
      <c r="X21" s="585"/>
      <c r="Y21" s="572"/>
      <c r="Z21" s="573"/>
      <c r="AA21" s="573"/>
      <c r="AB21" s="573"/>
      <c r="AC21" s="574"/>
      <c r="AD21" s="521">
        <f>IF(Equipa2="",0,VLOOKUP(Equipa2,EquipamentoDefesa,4,FALSE))+BonusMag2</f>
        <v>0</v>
      </c>
      <c r="AE21" s="522"/>
      <c r="AF21" s="522"/>
      <c r="AG21" s="522"/>
      <c r="AH21" s="523"/>
      <c r="AI21" s="521">
        <f>IF(Equipa2="",0,VLOOKUP(Equipa2,EquipamentoDefesa,5,FALSE))+BonusMag2</f>
        <v>0</v>
      </c>
      <c r="AJ21" s="522"/>
      <c r="AK21" s="522"/>
      <c r="AL21" s="522"/>
      <c r="AM21" s="523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CH21" s="346" t="s">
        <v>172</v>
      </c>
      <c r="CI21" s="348" t="s">
        <v>659</v>
      </c>
      <c r="CJ21" s="348" t="s">
        <v>142</v>
      </c>
      <c r="CK21" s="12">
        <v>2</v>
      </c>
      <c r="CL21" s="12">
        <v>22</v>
      </c>
      <c r="CW21" s="15">
        <v>6</v>
      </c>
      <c r="CX21" s="69" t="str">
        <f t="shared" si="13"/>
        <v/>
      </c>
      <c r="CY21" s="51" t="str">
        <f t="shared" si="14"/>
        <v/>
      </c>
      <c r="CZ21" s="84" t="str">
        <f t="shared" si="15"/>
        <v/>
      </c>
      <c r="DA21" s="85" t="str">
        <f t="shared" si="16"/>
        <v/>
      </c>
      <c r="DB21" s="2"/>
      <c r="DD21" s="2"/>
      <c r="DV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3:159" ht="14.25" customHeight="1" thickBot="1" x14ac:dyDescent="0.25">
      <c r="C22" s="588"/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90"/>
      <c r="Y22" s="591"/>
      <c r="Z22" s="592"/>
      <c r="AA22" s="592"/>
      <c r="AB22" s="592"/>
      <c r="AC22" s="593"/>
      <c r="AD22" s="521"/>
      <c r="AE22" s="522"/>
      <c r="AF22" s="522"/>
      <c r="AG22" s="522"/>
      <c r="AH22" s="523"/>
      <c r="AI22" s="521">
        <f>IF(Equipa3="",0,VLOOKUP(Equipa3,EquipamentoDefesa,5,FALSE))+BonusMag3</f>
        <v>0</v>
      </c>
      <c r="AJ22" s="522"/>
      <c r="AK22" s="522"/>
      <c r="AL22" s="522"/>
      <c r="AM22" s="523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CH22" s="347" t="s">
        <v>661</v>
      </c>
      <c r="CI22" s="348" t="s">
        <v>662</v>
      </c>
      <c r="CJ22" s="348" t="s">
        <v>143</v>
      </c>
      <c r="CK22" s="348">
        <v>1</v>
      </c>
      <c r="CL22" s="348">
        <v>28</v>
      </c>
      <c r="CR22" s="1" t="s">
        <v>175</v>
      </c>
      <c r="CS22" s="1" t="s">
        <v>822</v>
      </c>
      <c r="CW22" s="15">
        <v>7</v>
      </c>
      <c r="CX22" s="69" t="str">
        <f t="shared" si="13"/>
        <v/>
      </c>
      <c r="CY22" s="51" t="str">
        <f t="shared" si="14"/>
        <v/>
      </c>
      <c r="CZ22" s="84" t="str">
        <f t="shared" si="15"/>
        <v/>
      </c>
      <c r="DA22" s="85" t="str">
        <f t="shared" si="16"/>
        <v/>
      </c>
    </row>
    <row r="23" spans="3:159" ht="14.25" customHeight="1" thickBot="1" x14ac:dyDescent="0.25"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5"/>
      <c r="Z23" s="95"/>
      <c r="AA23" s="95"/>
      <c r="AB23" s="95"/>
      <c r="AC23" s="95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CH23" s="347" t="s">
        <v>663</v>
      </c>
      <c r="CI23" s="348" t="s">
        <v>662</v>
      </c>
      <c r="CJ23" s="348" t="s">
        <v>143</v>
      </c>
      <c r="CK23" s="348">
        <v>2</v>
      </c>
      <c r="CL23" s="348">
        <v>32</v>
      </c>
      <c r="CR23" s="97" t="s">
        <v>176</v>
      </c>
      <c r="CS23" s="15">
        <f>AGI</f>
        <v>0</v>
      </c>
      <c r="CW23" s="15">
        <v>8</v>
      </c>
      <c r="CX23" s="69" t="str">
        <f t="shared" si="13"/>
        <v/>
      </c>
      <c r="CY23" s="51" t="str">
        <f t="shared" si="14"/>
        <v/>
      </c>
      <c r="CZ23" s="84" t="str">
        <f t="shared" si="15"/>
        <v/>
      </c>
      <c r="DA23" s="85" t="str">
        <f t="shared" si="16"/>
        <v/>
      </c>
    </row>
    <row r="24" spans="3:159" ht="14.25" customHeight="1" thickBot="1" x14ac:dyDescent="0.25">
      <c r="C24" s="92" t="s">
        <v>177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581" t="s">
        <v>178</v>
      </c>
      <c r="Z24" s="549"/>
      <c r="AA24" s="549"/>
      <c r="AB24" s="549"/>
      <c r="AC24" s="550"/>
      <c r="AD24" s="581" t="s">
        <v>179</v>
      </c>
      <c r="AE24" s="549"/>
      <c r="AF24" s="549"/>
      <c r="AG24" s="549"/>
      <c r="AH24" s="582"/>
      <c r="AN24" s="90"/>
      <c r="AO24" s="90"/>
      <c r="AP24" s="491" t="s">
        <v>637</v>
      </c>
      <c r="AQ24" s="492"/>
      <c r="AR24" s="493"/>
      <c r="AS24" s="497">
        <f>FOR+FIS+VLOOKUP(Raça,Raças,3,FALSE)+SUM(AI20:AM22)+SUM(AD25:AH27)</f>
        <v>17</v>
      </c>
      <c r="AT24" s="498"/>
      <c r="AU24" s="498"/>
      <c r="AV24" s="499"/>
      <c r="AW24" s="27"/>
      <c r="AX24" s="503" t="s">
        <v>19</v>
      </c>
      <c r="AY24" s="504"/>
      <c r="AZ24" s="505"/>
      <c r="BA24" s="509">
        <f>VLOOKUP(Profissao,Profissões,2,FALSE)+FIS +EHSorteada</f>
        <v>12</v>
      </c>
      <c r="BB24" s="510"/>
      <c r="BC24" s="510"/>
      <c r="BD24" s="511"/>
      <c r="BE24" s="27"/>
      <c r="BF24" s="27"/>
      <c r="BG24" s="27"/>
      <c r="BH24" s="483" t="s">
        <v>705</v>
      </c>
      <c r="BI24" s="484"/>
      <c r="BJ24" s="484"/>
      <c r="BK24" s="484"/>
      <c r="BL24" s="484"/>
      <c r="BM24" s="484"/>
      <c r="BN24" s="484"/>
      <c r="BO24" s="484"/>
      <c r="BP24" s="484"/>
      <c r="BQ24" s="485"/>
      <c r="BR24" s="515" t="str">
        <f>VLOOKUP(IF(Combate!C20="","Nada",Combate!C20),Combate!CH17:CJ23,3,FALSE) &amp; (AGI+SUM(Combate!AD20:AH22)+SUM(Combate!Y25:AC27))</f>
        <v>L0</v>
      </c>
      <c r="BS24" s="516"/>
      <c r="BT24" s="516"/>
      <c r="BU24" s="517"/>
      <c r="BV24" s="27"/>
      <c r="BW24" s="27"/>
      <c r="BX24" s="483" t="s">
        <v>818</v>
      </c>
      <c r="BY24" s="484"/>
      <c r="BZ24" s="484"/>
      <c r="CA24" s="484"/>
      <c r="CB24" s="484"/>
      <c r="CC24" s="485"/>
      <c r="CD24" s="489" t="str">
        <f>VLOOKUP(IF(Combate!C20="","Nada",Combate!C20),Combate!CH17:CJ23,3,FALSE)  &amp; Combate!AD20+SUM(Combate!Y25:AC27)</f>
        <v>L0</v>
      </c>
      <c r="CH24" s="346" t="s">
        <v>664</v>
      </c>
      <c r="CI24" s="12"/>
      <c r="CJ24" s="12"/>
      <c r="CK24" s="12">
        <v>1</v>
      </c>
      <c r="CL24" s="12">
        <v>4</v>
      </c>
      <c r="CR24" s="97" t="s">
        <v>180</v>
      </c>
      <c r="CS24" s="85">
        <f>AUR</f>
        <v>0</v>
      </c>
      <c r="CW24" s="15">
        <v>9</v>
      </c>
      <c r="CX24" s="69" t="str">
        <f t="shared" si="13"/>
        <v/>
      </c>
      <c r="CY24" s="51" t="str">
        <f t="shared" si="14"/>
        <v/>
      </c>
      <c r="CZ24" s="84" t="str">
        <f t="shared" si="15"/>
        <v/>
      </c>
      <c r="DA24" s="85" t="str">
        <f t="shared" si="16"/>
        <v/>
      </c>
    </row>
    <row r="25" spans="3:159" ht="14.25" customHeight="1" thickBot="1" x14ac:dyDescent="0.25">
      <c r="C25" s="583"/>
      <c r="D25" s="584"/>
      <c r="E25" s="584"/>
      <c r="F25" s="584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84"/>
      <c r="S25" s="584"/>
      <c r="T25" s="584"/>
      <c r="U25" s="584"/>
      <c r="V25" s="584"/>
      <c r="W25" s="584"/>
      <c r="X25" s="585"/>
      <c r="Y25" s="529"/>
      <c r="Z25" s="530"/>
      <c r="AA25" s="530"/>
      <c r="AB25" s="530"/>
      <c r="AC25" s="586"/>
      <c r="AD25" s="534"/>
      <c r="AE25" s="535"/>
      <c r="AF25" s="535"/>
      <c r="AG25" s="535"/>
      <c r="AH25" s="536"/>
      <c r="AN25" s="90"/>
      <c r="AO25" s="90"/>
      <c r="AP25" s="494"/>
      <c r="AQ25" s="495"/>
      <c r="AR25" s="496"/>
      <c r="AS25" s="500"/>
      <c r="AT25" s="501"/>
      <c r="AU25" s="501"/>
      <c r="AV25" s="502"/>
      <c r="AW25" s="27"/>
      <c r="AX25" s="506"/>
      <c r="AY25" s="507"/>
      <c r="AZ25" s="508"/>
      <c r="BA25" s="512"/>
      <c r="BB25" s="513"/>
      <c r="BC25" s="513"/>
      <c r="BD25" s="514"/>
      <c r="BE25" s="27"/>
      <c r="BF25" s="27"/>
      <c r="BG25" s="27"/>
      <c r="BH25" s="486"/>
      <c r="BI25" s="487"/>
      <c r="BJ25" s="487"/>
      <c r="BK25" s="487"/>
      <c r="BL25" s="487"/>
      <c r="BM25" s="487"/>
      <c r="BN25" s="487"/>
      <c r="BO25" s="487"/>
      <c r="BP25" s="487"/>
      <c r="BQ25" s="488"/>
      <c r="BR25" s="518"/>
      <c r="BS25" s="519"/>
      <c r="BT25" s="519"/>
      <c r="BU25" s="520"/>
      <c r="BV25" s="27"/>
      <c r="BW25" s="27"/>
      <c r="BX25" s="486"/>
      <c r="BY25" s="487"/>
      <c r="BZ25" s="487"/>
      <c r="CA25" s="487"/>
      <c r="CB25" s="487"/>
      <c r="CC25" s="488"/>
      <c r="CD25" s="490"/>
      <c r="CH25" s="346" t="s">
        <v>666</v>
      </c>
      <c r="CI25" s="12"/>
      <c r="CJ25" s="12"/>
      <c r="CK25" s="12">
        <v>1</v>
      </c>
      <c r="CL25" s="12">
        <v>8</v>
      </c>
      <c r="CR25" s="97" t="s">
        <v>181</v>
      </c>
      <c r="CS25" s="15">
        <f>CAR</f>
        <v>0</v>
      </c>
      <c r="CW25" s="15">
        <v>10</v>
      </c>
      <c r="CX25" s="69" t="str">
        <f t="shared" si="13"/>
        <v/>
      </c>
      <c r="CY25" s="51" t="str">
        <f t="shared" si="14"/>
        <v/>
      </c>
      <c r="CZ25" s="84" t="str">
        <f t="shared" si="15"/>
        <v/>
      </c>
      <c r="DA25" s="85" t="str">
        <f t="shared" si="16"/>
        <v/>
      </c>
    </row>
    <row r="26" spans="3:159" ht="14.25" customHeight="1" thickBot="1" x14ac:dyDescent="0.25">
      <c r="C26" s="583"/>
      <c r="D26" s="584"/>
      <c r="E26" s="584"/>
      <c r="F26" s="584"/>
      <c r="G26" s="584"/>
      <c r="H26" s="584"/>
      <c r="I26" s="584"/>
      <c r="J26" s="584"/>
      <c r="K26" s="584"/>
      <c r="L26" s="584"/>
      <c r="M26" s="584"/>
      <c r="N26" s="584"/>
      <c r="O26" s="584"/>
      <c r="P26" s="584"/>
      <c r="Q26" s="584"/>
      <c r="R26" s="584"/>
      <c r="S26" s="584"/>
      <c r="T26" s="584"/>
      <c r="U26" s="584"/>
      <c r="V26" s="584"/>
      <c r="W26" s="584"/>
      <c r="X26" s="585"/>
      <c r="Y26" s="534"/>
      <c r="Z26" s="535"/>
      <c r="AA26" s="535"/>
      <c r="AB26" s="535"/>
      <c r="AC26" s="587"/>
      <c r="AD26" s="534"/>
      <c r="AE26" s="535"/>
      <c r="AF26" s="535"/>
      <c r="AG26" s="535"/>
      <c r="AH26" s="536"/>
      <c r="AN26" s="90"/>
      <c r="AO26" s="90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CH26" s="347" t="s">
        <v>173</v>
      </c>
      <c r="CI26" s="348"/>
      <c r="CJ26" s="348"/>
      <c r="CK26" s="348">
        <v>2</v>
      </c>
      <c r="CL26" s="348">
        <v>12</v>
      </c>
      <c r="CR26" s="433" t="s">
        <v>714</v>
      </c>
      <c r="CS26" s="15">
        <f>FIS</f>
        <v>0</v>
      </c>
      <c r="CW26" s="15">
        <v>11</v>
      </c>
      <c r="CX26" s="69" t="str">
        <f t="shared" si="13"/>
        <v/>
      </c>
      <c r="CY26" s="51" t="str">
        <f t="shared" si="14"/>
        <v/>
      </c>
      <c r="CZ26" s="84" t="str">
        <f t="shared" si="15"/>
        <v/>
      </c>
      <c r="DA26" s="85" t="str">
        <f t="shared" si="16"/>
        <v/>
      </c>
    </row>
    <row r="27" spans="3:159" ht="14.25" customHeight="1" thickBot="1" x14ac:dyDescent="0.25">
      <c r="C27" s="588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90"/>
      <c r="Y27" s="599"/>
      <c r="Z27" s="600"/>
      <c r="AA27" s="600"/>
      <c r="AB27" s="600"/>
      <c r="AC27" s="601"/>
      <c r="AD27" s="599"/>
      <c r="AE27" s="600"/>
      <c r="AF27" s="600"/>
      <c r="AG27" s="600"/>
      <c r="AH27" s="602"/>
      <c r="AI27" s="90"/>
      <c r="AJ27" s="90"/>
      <c r="AK27" s="90"/>
      <c r="AL27" s="90"/>
      <c r="AM27" s="90"/>
      <c r="AN27" s="90"/>
      <c r="AO27" s="90"/>
      <c r="AP27" s="603" t="s">
        <v>710</v>
      </c>
      <c r="AQ27" s="604"/>
      <c r="AR27" s="604"/>
      <c r="AS27" s="604"/>
      <c r="AT27" s="604"/>
      <c r="AU27" s="604"/>
      <c r="AV27" s="604"/>
      <c r="AW27" s="604"/>
      <c r="AX27" s="604"/>
      <c r="AY27" s="604"/>
      <c r="AZ27" s="604"/>
      <c r="BA27" s="604"/>
      <c r="BB27" s="604"/>
      <c r="BC27" s="604"/>
      <c r="BD27" s="604"/>
      <c r="BE27" s="604"/>
      <c r="BF27" s="604"/>
      <c r="BG27" s="605"/>
      <c r="BH27" s="606">
        <f>EF-SUM(AI20:AM22)-SUM(AD25:AH27)</f>
        <v>17</v>
      </c>
      <c r="BI27" s="60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CH27" s="346" t="s">
        <v>667</v>
      </c>
      <c r="CI27" s="12"/>
      <c r="CJ27" s="12"/>
      <c r="CK27" s="12"/>
      <c r="CL27" s="12">
        <v>2</v>
      </c>
      <c r="CR27" s="97" t="s">
        <v>132</v>
      </c>
      <c r="CS27" s="15">
        <f>FOR</f>
        <v>0</v>
      </c>
      <c r="CW27" s="15">
        <v>12</v>
      </c>
      <c r="CX27" s="69" t="str">
        <f t="shared" si="13"/>
        <v/>
      </c>
      <c r="CY27" s="51" t="str">
        <f t="shared" si="14"/>
        <v/>
      </c>
      <c r="CZ27" s="84" t="str">
        <f t="shared" si="15"/>
        <v/>
      </c>
      <c r="DA27" s="85" t="str">
        <f t="shared" si="16"/>
        <v/>
      </c>
    </row>
    <row r="28" spans="3:159" ht="14.1" customHeight="1" thickBot="1" x14ac:dyDescent="0.25"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CH28" s="347" t="s">
        <v>174</v>
      </c>
      <c r="CI28" s="348"/>
      <c r="CJ28" s="348"/>
      <c r="CK28" s="348"/>
      <c r="CL28" s="348">
        <v>4</v>
      </c>
      <c r="CR28" s="97" t="s">
        <v>182</v>
      </c>
      <c r="CS28" s="15">
        <f>INT</f>
        <v>0</v>
      </c>
      <c r="CW28" s="15">
        <v>13</v>
      </c>
      <c r="CX28" s="69" t="str">
        <f t="shared" si="13"/>
        <v/>
      </c>
      <c r="CY28" s="51" t="str">
        <f t="shared" si="14"/>
        <v/>
      </c>
      <c r="CZ28" s="84" t="str">
        <f t="shared" si="15"/>
        <v/>
      </c>
      <c r="DA28" s="85" t="str">
        <f t="shared" si="16"/>
        <v/>
      </c>
    </row>
    <row r="29" spans="3:159" ht="18.75" customHeight="1" thickBot="1" x14ac:dyDescent="0.3">
      <c r="C29" s="449" t="s">
        <v>183</v>
      </c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  <c r="S29" s="450"/>
      <c r="T29" s="450"/>
      <c r="U29" s="450"/>
      <c r="V29" s="450"/>
      <c r="W29" s="450"/>
      <c r="X29" s="450"/>
      <c r="Y29" s="450"/>
      <c r="Z29" s="450"/>
      <c r="AA29" s="450"/>
      <c r="AB29" s="450"/>
      <c r="AC29" s="450"/>
      <c r="AD29" s="450"/>
      <c r="AE29" s="450"/>
      <c r="AF29" s="450"/>
      <c r="AG29" s="450"/>
      <c r="AH29" s="450"/>
      <c r="AI29" s="450"/>
      <c r="AJ29" s="450"/>
      <c r="AK29" s="450"/>
      <c r="AL29" s="450"/>
      <c r="AM29" s="450"/>
      <c r="AN29" s="450"/>
      <c r="AO29" s="450"/>
      <c r="AP29" s="450"/>
      <c r="AQ29" s="450"/>
      <c r="AR29" s="450"/>
      <c r="AS29" s="450"/>
      <c r="AT29" s="450"/>
      <c r="AU29" s="450"/>
      <c r="AV29" s="450"/>
      <c r="AW29" s="450"/>
      <c r="AX29" s="450"/>
      <c r="AY29" s="450"/>
      <c r="AZ29" s="450"/>
      <c r="BA29" s="450"/>
      <c r="BB29" s="450"/>
      <c r="BC29" s="450"/>
      <c r="BD29" s="450"/>
      <c r="BE29" s="450"/>
      <c r="BF29" s="450"/>
      <c r="BG29" s="450"/>
      <c r="BH29" s="450"/>
      <c r="BI29" s="450"/>
      <c r="BJ29" s="450"/>
      <c r="BK29" s="450"/>
      <c r="BL29" s="450"/>
      <c r="BM29" s="450"/>
      <c r="BN29" s="450"/>
      <c r="BO29" s="450"/>
      <c r="BP29" s="450"/>
      <c r="BQ29" s="450"/>
      <c r="BR29" s="450"/>
      <c r="BS29" s="450"/>
      <c r="BT29" s="450"/>
      <c r="BU29" s="450"/>
      <c r="BV29" s="450"/>
      <c r="BW29" s="450"/>
      <c r="BX29" s="450"/>
      <c r="BY29" s="451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97" t="s">
        <v>136</v>
      </c>
      <c r="CS29" s="15">
        <f>PER</f>
        <v>0</v>
      </c>
      <c r="CT29" s="68"/>
      <c r="CU29" s="68"/>
      <c r="CW29" s="15">
        <v>14</v>
      </c>
      <c r="CX29" s="69" t="str">
        <f t="shared" si="13"/>
        <v/>
      </c>
      <c r="CY29" s="51" t="str">
        <f t="shared" si="14"/>
        <v/>
      </c>
      <c r="CZ29" s="84" t="str">
        <f t="shared" si="15"/>
        <v/>
      </c>
      <c r="DA29" s="85" t="str">
        <f t="shared" si="16"/>
        <v/>
      </c>
    </row>
    <row r="30" spans="3:159" ht="14.25" customHeight="1" thickBot="1" x14ac:dyDescent="0.25">
      <c r="CR30" s="97" t="s">
        <v>128</v>
      </c>
      <c r="CS30" s="15">
        <v>0</v>
      </c>
      <c r="CW30" s="15">
        <v>15</v>
      </c>
      <c r="CX30" s="69" t="str">
        <f t="shared" si="13"/>
        <v/>
      </c>
      <c r="CY30" s="51" t="str">
        <f t="shared" si="14"/>
        <v/>
      </c>
      <c r="CZ30" s="84" t="str">
        <f t="shared" si="15"/>
        <v/>
      </c>
      <c r="DA30" s="85" t="str">
        <f t="shared" si="16"/>
        <v/>
      </c>
    </row>
    <row r="31" spans="3:159" ht="14.25" customHeight="1" thickBot="1" x14ac:dyDescent="0.25">
      <c r="C31" s="1" t="s">
        <v>133</v>
      </c>
      <c r="O31" s="542">
        <f>VLOOKUP(Profissao,TabelaPontosCombate,3,FALSE)* Estagio</f>
        <v>12</v>
      </c>
      <c r="P31" s="543"/>
      <c r="Q31" s="543"/>
      <c r="R31" s="543"/>
      <c r="S31" s="544"/>
      <c r="U31" s="1" t="s">
        <v>134</v>
      </c>
      <c r="AH31" s="545">
        <f>O31-CR84</f>
        <v>12</v>
      </c>
      <c r="AI31" s="546"/>
      <c r="AJ31" s="546"/>
      <c r="AK31" s="546"/>
      <c r="AL31" s="547"/>
      <c r="CR31" s="97"/>
      <c r="CS31" s="15"/>
      <c r="CW31" s="15">
        <v>16</v>
      </c>
      <c r="CX31" s="69" t="str">
        <f t="shared" si="13"/>
        <v/>
      </c>
      <c r="CY31" s="51" t="str">
        <f t="shared" si="14"/>
        <v/>
      </c>
      <c r="CZ31" s="84" t="str">
        <f t="shared" si="15"/>
        <v/>
      </c>
      <c r="DA31" s="85" t="str">
        <f t="shared" si="16"/>
        <v/>
      </c>
    </row>
    <row r="32" spans="3:159" ht="14.25" customHeight="1" thickBot="1" x14ac:dyDescent="0.25">
      <c r="CW32" s="355">
        <v>17</v>
      </c>
      <c r="CX32" s="356" t="str">
        <f t="shared" si="13"/>
        <v/>
      </c>
      <c r="CY32" s="357" t="str">
        <f t="shared" si="14"/>
        <v/>
      </c>
      <c r="CZ32" s="358" t="str">
        <f t="shared" si="15"/>
        <v/>
      </c>
      <c r="DA32" s="359" t="str">
        <f t="shared" si="16"/>
        <v/>
      </c>
    </row>
    <row r="33" spans="2:115" ht="14.25" customHeight="1" thickBot="1" x14ac:dyDescent="0.25">
      <c r="B33" s="1">
        <v>0</v>
      </c>
      <c r="C33" s="594" t="s">
        <v>184</v>
      </c>
      <c r="D33" s="595"/>
      <c r="E33" s="595"/>
      <c r="F33" s="595"/>
      <c r="G33" s="595"/>
      <c r="H33" s="595"/>
      <c r="I33" s="595"/>
      <c r="J33" s="595"/>
      <c r="K33" s="595"/>
      <c r="L33" s="595"/>
      <c r="M33" s="595"/>
      <c r="N33" s="595"/>
      <c r="O33" s="595"/>
      <c r="P33" s="595"/>
      <c r="Q33" s="595"/>
      <c r="R33" s="595"/>
      <c r="S33" s="595"/>
      <c r="T33" s="595"/>
      <c r="U33" s="595"/>
      <c r="V33" s="595"/>
      <c r="W33" s="596"/>
      <c r="X33" s="554" t="s">
        <v>83</v>
      </c>
      <c r="Y33" s="555"/>
      <c r="Z33" s="555"/>
      <c r="AA33" s="555"/>
      <c r="AB33" s="597"/>
      <c r="AC33" s="554" t="s">
        <v>84</v>
      </c>
      <c r="AD33" s="555"/>
      <c r="AE33" s="555"/>
      <c r="AF33" s="555"/>
      <c r="AG33" s="597"/>
      <c r="AH33" s="554" t="s">
        <v>85</v>
      </c>
      <c r="AI33" s="555"/>
      <c r="AJ33" s="555"/>
      <c r="AK33" s="555"/>
      <c r="AL33" s="597"/>
      <c r="AM33" s="554" t="s">
        <v>703</v>
      </c>
      <c r="AN33" s="555"/>
      <c r="AO33" s="555"/>
      <c r="AP33" s="555"/>
      <c r="AQ33" s="556"/>
      <c r="AR33" s="598"/>
      <c r="AS33" s="598"/>
      <c r="AT33" s="598"/>
      <c r="AU33" s="598"/>
      <c r="AV33" s="598"/>
      <c r="AW33" s="598"/>
      <c r="AX33" s="598"/>
      <c r="AY33" s="598"/>
      <c r="CR33" s="98" t="s">
        <v>34</v>
      </c>
      <c r="CT33" s="65" t="s">
        <v>183</v>
      </c>
      <c r="CU33" s="65"/>
      <c r="CV33" s="65"/>
      <c r="CW33" s="355">
        <v>18</v>
      </c>
      <c r="CX33" s="356" t="str">
        <f t="shared" si="13"/>
        <v/>
      </c>
      <c r="CY33" s="357" t="str">
        <f t="shared" si="14"/>
        <v/>
      </c>
      <c r="CZ33" s="358" t="str">
        <f t="shared" si="15"/>
        <v/>
      </c>
      <c r="DA33" s="359" t="str">
        <f t="shared" si="16"/>
        <v/>
      </c>
      <c r="DJ33" s="1"/>
      <c r="DK33" s="1"/>
    </row>
    <row r="34" spans="2:115" ht="14.25" customHeight="1" x14ac:dyDescent="0.2">
      <c r="B34" s="1">
        <f t="shared" ref="B34:B47" si="17">IF(X34&lt;&gt;"",B33+1,B33)</f>
        <v>0</v>
      </c>
      <c r="C34" s="618" t="str">
        <f t="shared" ref="C34:C38" si="18">CT34</f>
        <v>Ambidestria</v>
      </c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20"/>
      <c r="X34" s="621"/>
      <c r="Y34" s="622"/>
      <c r="Z34" s="622"/>
      <c r="AA34" s="622"/>
      <c r="AB34" s="623"/>
      <c r="AC34" s="614">
        <f t="shared" ref="AC34:AC38" si="19">CU34</f>
        <v>2</v>
      </c>
      <c r="AD34" s="615"/>
      <c r="AE34" s="615"/>
      <c r="AF34" s="615"/>
      <c r="AG34" s="616"/>
      <c r="AH34" s="614" t="str">
        <f t="shared" ref="AH34:AH38" si="20">CV34</f>
        <v>-</v>
      </c>
      <c r="AI34" s="615"/>
      <c r="AJ34" s="615"/>
      <c r="AK34" s="615"/>
      <c r="AL34" s="616"/>
      <c r="AM34" s="436" t="str">
        <f t="shared" ref="AM34:AM47" si="21">IF(X34&gt;0,VLOOKUP(AH34,$CR$23:$CS$30,2,FALSE)+X34,"")</f>
        <v/>
      </c>
      <c r="AN34" s="477"/>
      <c r="AO34" s="477"/>
      <c r="AP34" s="477"/>
      <c r="AQ34" s="478"/>
      <c r="AR34" s="617"/>
      <c r="AS34" s="617"/>
      <c r="AT34" s="617"/>
      <c r="AU34" s="617"/>
      <c r="AV34" s="617"/>
      <c r="AW34" s="617"/>
      <c r="AX34" s="482"/>
      <c r="AY34" s="482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99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5">
        <f t="shared" ref="CR34:CR47" si="22">IF(X34&lt;&gt;"",AC34*X34,0)</f>
        <v>0</v>
      </c>
      <c r="CS34" s="86"/>
      <c r="CT34" s="100" t="s">
        <v>197</v>
      </c>
      <c r="CU34" s="101">
        <v>2</v>
      </c>
      <c r="CV34" s="110" t="s">
        <v>128</v>
      </c>
      <c r="CW34" s="360">
        <v>19</v>
      </c>
      <c r="CX34" s="356" t="str">
        <f t="shared" si="13"/>
        <v/>
      </c>
      <c r="CY34" s="357" t="str">
        <f t="shared" si="14"/>
        <v/>
      </c>
      <c r="CZ34" s="358" t="str">
        <f t="shared" si="15"/>
        <v/>
      </c>
      <c r="DA34" s="359" t="str">
        <f t="shared" si="16"/>
        <v/>
      </c>
      <c r="DI34" s="1"/>
      <c r="DJ34" s="1"/>
      <c r="DK34" s="1"/>
    </row>
    <row r="35" spans="2:115" ht="14.25" customHeight="1" x14ac:dyDescent="0.2">
      <c r="B35" s="1">
        <f t="shared" si="17"/>
        <v>0</v>
      </c>
      <c r="C35" s="608" t="str">
        <f t="shared" si="18"/>
        <v>Aparar</v>
      </c>
      <c r="D35" s="609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09"/>
      <c r="P35" s="609"/>
      <c r="Q35" s="609"/>
      <c r="R35" s="609"/>
      <c r="S35" s="609"/>
      <c r="T35" s="609"/>
      <c r="U35" s="609"/>
      <c r="V35" s="609"/>
      <c r="W35" s="610"/>
      <c r="X35" s="611"/>
      <c r="Y35" s="612"/>
      <c r="Z35" s="612"/>
      <c r="AA35" s="612"/>
      <c r="AB35" s="613"/>
      <c r="AC35" s="614">
        <f t="shared" si="19"/>
        <v>2</v>
      </c>
      <c r="AD35" s="615"/>
      <c r="AE35" s="615"/>
      <c r="AF35" s="615"/>
      <c r="AG35" s="616"/>
      <c r="AH35" s="614" t="str">
        <f t="shared" si="20"/>
        <v>-</v>
      </c>
      <c r="AI35" s="615"/>
      <c r="AJ35" s="615"/>
      <c r="AK35" s="615"/>
      <c r="AL35" s="616"/>
      <c r="AM35" s="436" t="str">
        <f t="shared" si="21"/>
        <v/>
      </c>
      <c r="AN35" s="477"/>
      <c r="AO35" s="477"/>
      <c r="AP35" s="477"/>
      <c r="AQ35" s="478"/>
      <c r="AR35" s="617"/>
      <c r="AS35" s="617"/>
      <c r="AT35" s="617"/>
      <c r="AU35" s="617"/>
      <c r="AV35" s="617"/>
      <c r="AW35" s="617"/>
      <c r="AX35" s="482"/>
      <c r="AY35" s="482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I35" s="27"/>
      <c r="CJ35" s="27"/>
      <c r="CK35" s="27"/>
      <c r="CL35" s="27"/>
      <c r="CM35" s="27"/>
      <c r="CN35" s="27"/>
      <c r="CO35" s="27"/>
      <c r="CP35" s="27"/>
      <c r="CQ35" s="27"/>
      <c r="CR35" s="85">
        <f t="shared" si="22"/>
        <v>0</v>
      </c>
      <c r="CS35" s="27"/>
      <c r="CT35" s="100" t="s">
        <v>185</v>
      </c>
      <c r="CU35" s="101">
        <v>2</v>
      </c>
      <c r="CV35" s="110" t="s">
        <v>128</v>
      </c>
      <c r="CW35" s="360">
        <v>20</v>
      </c>
      <c r="CX35" s="356" t="str">
        <f t="shared" si="13"/>
        <v/>
      </c>
      <c r="CY35" s="357" t="str">
        <f t="shared" si="14"/>
        <v/>
      </c>
      <c r="CZ35" s="358" t="str">
        <f t="shared" si="15"/>
        <v/>
      </c>
      <c r="DA35" s="359" t="str">
        <f t="shared" si="16"/>
        <v/>
      </c>
      <c r="DI35" s="1"/>
      <c r="DJ35" s="1"/>
      <c r="DK35" s="1"/>
    </row>
    <row r="36" spans="2:115" ht="14.25" customHeight="1" x14ac:dyDescent="0.2">
      <c r="B36" s="1">
        <f t="shared" si="17"/>
        <v>0</v>
      </c>
      <c r="C36" s="608" t="str">
        <f t="shared" si="18"/>
        <v>Ataque Oportuno</v>
      </c>
      <c r="D36" s="609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09"/>
      <c r="P36" s="609"/>
      <c r="Q36" s="609"/>
      <c r="R36" s="609"/>
      <c r="S36" s="609"/>
      <c r="T36" s="609"/>
      <c r="U36" s="609"/>
      <c r="V36" s="609"/>
      <c r="W36" s="610"/>
      <c r="X36" s="611"/>
      <c r="Y36" s="612"/>
      <c r="Z36" s="612"/>
      <c r="AA36" s="612"/>
      <c r="AB36" s="613"/>
      <c r="AC36" s="614">
        <f t="shared" si="19"/>
        <v>1</v>
      </c>
      <c r="AD36" s="615"/>
      <c r="AE36" s="615"/>
      <c r="AF36" s="615"/>
      <c r="AG36" s="616"/>
      <c r="AH36" s="614" t="str">
        <f t="shared" si="20"/>
        <v>Per</v>
      </c>
      <c r="AI36" s="615"/>
      <c r="AJ36" s="615"/>
      <c r="AK36" s="615"/>
      <c r="AL36" s="616"/>
      <c r="AM36" s="436" t="str">
        <f t="shared" si="21"/>
        <v/>
      </c>
      <c r="AN36" s="477"/>
      <c r="AO36" s="477"/>
      <c r="AP36" s="477"/>
      <c r="AQ36" s="478"/>
      <c r="AR36" s="617"/>
      <c r="AS36" s="617"/>
      <c r="AT36" s="617"/>
      <c r="AU36" s="617"/>
      <c r="AV36" s="617"/>
      <c r="AW36" s="617"/>
      <c r="AX36" s="482"/>
      <c r="AY36" s="482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I36" s="27"/>
      <c r="CJ36" s="27"/>
      <c r="CK36" s="27"/>
      <c r="CL36" s="27"/>
      <c r="CM36" s="27"/>
      <c r="CN36" s="27"/>
      <c r="CO36" s="27"/>
      <c r="CP36" s="27"/>
      <c r="CQ36" s="27"/>
      <c r="CR36" s="85">
        <f t="shared" si="22"/>
        <v>0</v>
      </c>
      <c r="CS36" s="27"/>
      <c r="CT36" s="100" t="s">
        <v>186</v>
      </c>
      <c r="CU36" s="101">
        <v>1</v>
      </c>
      <c r="CV36" s="101" t="s">
        <v>136</v>
      </c>
      <c r="CW36" s="27"/>
      <c r="DA36" s="102"/>
      <c r="DI36" s="1"/>
      <c r="DJ36" s="1"/>
      <c r="DK36" s="1"/>
    </row>
    <row r="37" spans="2:115" ht="14.25" customHeight="1" x14ac:dyDescent="0.2">
      <c r="B37" s="1">
        <f>IF(X37&lt;&gt;"",B36+1,B36)</f>
        <v>0</v>
      </c>
      <c r="C37" s="608" t="str">
        <f t="shared" si="18"/>
        <v>Carga</v>
      </c>
      <c r="D37" s="609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10"/>
      <c r="X37" s="621"/>
      <c r="Y37" s="622"/>
      <c r="Z37" s="622"/>
      <c r="AA37" s="622"/>
      <c r="AB37" s="623"/>
      <c r="AC37" s="614">
        <f t="shared" si="19"/>
        <v>1</v>
      </c>
      <c r="AD37" s="615"/>
      <c r="AE37" s="615"/>
      <c r="AF37" s="615"/>
      <c r="AG37" s="616"/>
      <c r="AH37" s="614" t="str">
        <f t="shared" si="20"/>
        <v>Fis</v>
      </c>
      <c r="AI37" s="615"/>
      <c r="AJ37" s="615"/>
      <c r="AK37" s="615"/>
      <c r="AL37" s="616"/>
      <c r="AM37" s="436" t="str">
        <f t="shared" si="21"/>
        <v/>
      </c>
      <c r="AN37" s="477"/>
      <c r="AO37" s="477"/>
      <c r="AP37" s="477"/>
      <c r="AQ37" s="478"/>
      <c r="AR37" s="617"/>
      <c r="AS37" s="617"/>
      <c r="AT37" s="617"/>
      <c r="AU37" s="617"/>
      <c r="AV37" s="617"/>
      <c r="AW37" s="617"/>
      <c r="AX37" s="482"/>
      <c r="AY37" s="482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I37" s="27"/>
      <c r="CJ37" s="27"/>
      <c r="CK37" s="27"/>
      <c r="CL37" s="27"/>
      <c r="CM37" s="27"/>
      <c r="CN37" s="27"/>
      <c r="CO37" s="27"/>
      <c r="CP37" s="27"/>
      <c r="CQ37" s="27"/>
      <c r="CR37" s="85">
        <f>IF(X37&lt;&gt;"",AC37*X37,0)</f>
        <v>0</v>
      </c>
      <c r="CS37" s="27"/>
      <c r="CT37" s="100" t="s">
        <v>187</v>
      </c>
      <c r="CU37" s="101">
        <v>1</v>
      </c>
      <c r="CV37" s="101" t="s">
        <v>714</v>
      </c>
      <c r="CW37" s="27"/>
      <c r="DA37" s="102"/>
      <c r="DI37" s="1"/>
      <c r="DJ37" s="1"/>
      <c r="DK37" s="1"/>
    </row>
    <row r="38" spans="2:115" ht="14.25" customHeight="1" x14ac:dyDescent="0.2">
      <c r="B38" s="1">
        <f>IF(X38&lt;&gt;"",B37+1,B37)</f>
        <v>0</v>
      </c>
      <c r="C38" s="608" t="str">
        <f t="shared" si="18"/>
        <v>Combate com Arco</v>
      </c>
      <c r="D38" s="609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09"/>
      <c r="P38" s="609"/>
      <c r="Q38" s="609"/>
      <c r="R38" s="609"/>
      <c r="S38" s="609"/>
      <c r="T38" s="609"/>
      <c r="U38" s="609"/>
      <c r="V38" s="609"/>
      <c r="W38" s="610"/>
      <c r="X38" s="611"/>
      <c r="Y38" s="612"/>
      <c r="Z38" s="612"/>
      <c r="AA38" s="612"/>
      <c r="AB38" s="613"/>
      <c r="AC38" s="614">
        <f t="shared" si="19"/>
        <v>2</v>
      </c>
      <c r="AD38" s="615"/>
      <c r="AE38" s="615"/>
      <c r="AF38" s="615"/>
      <c r="AG38" s="616"/>
      <c r="AH38" s="614" t="str">
        <f t="shared" si="20"/>
        <v>-</v>
      </c>
      <c r="AI38" s="615"/>
      <c r="AJ38" s="615"/>
      <c r="AK38" s="615"/>
      <c r="AL38" s="616"/>
      <c r="AM38" s="436" t="str">
        <f t="shared" si="21"/>
        <v/>
      </c>
      <c r="AN38" s="477"/>
      <c r="AO38" s="477"/>
      <c r="AP38" s="477"/>
      <c r="AQ38" s="478"/>
      <c r="AR38" s="617"/>
      <c r="AS38" s="617"/>
      <c r="AT38" s="617"/>
      <c r="AU38" s="617"/>
      <c r="AV38" s="617"/>
      <c r="AW38" s="617"/>
      <c r="AX38" s="482"/>
      <c r="AY38" s="482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I38" s="27"/>
      <c r="CJ38" s="27"/>
      <c r="CK38" s="27"/>
      <c r="CL38" s="27"/>
      <c r="CM38" s="27"/>
      <c r="CN38" s="27"/>
      <c r="CO38" s="27"/>
      <c r="CP38" s="27"/>
      <c r="CQ38" s="27"/>
      <c r="CR38" s="85">
        <f>IF(X38&lt;&gt;"",AC38*X38,0)</f>
        <v>0</v>
      </c>
      <c r="CS38" s="27"/>
      <c r="CT38" s="100" t="s">
        <v>224</v>
      </c>
      <c r="CU38" s="101">
        <v>2</v>
      </c>
      <c r="CV38" s="110" t="s">
        <v>128</v>
      </c>
      <c r="CW38" s="27"/>
      <c r="DA38" s="102"/>
      <c r="DI38" s="1"/>
      <c r="DJ38" s="1"/>
      <c r="DK38" s="1"/>
    </row>
    <row r="39" spans="2:115" ht="14.25" customHeight="1" x14ac:dyDescent="0.2">
      <c r="B39" s="1">
        <f t="shared" si="17"/>
        <v>0</v>
      </c>
      <c r="C39" s="608" t="str">
        <f t="shared" ref="C39:C47" si="23">CT39</f>
        <v>Combate Montado</v>
      </c>
      <c r="D39" s="609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09"/>
      <c r="P39" s="609"/>
      <c r="Q39" s="609"/>
      <c r="R39" s="609"/>
      <c r="S39" s="609"/>
      <c r="T39" s="609"/>
      <c r="U39" s="609"/>
      <c r="V39" s="609"/>
      <c r="W39" s="610"/>
      <c r="X39" s="611"/>
      <c r="Y39" s="612"/>
      <c r="Z39" s="612"/>
      <c r="AA39" s="612"/>
      <c r="AB39" s="613"/>
      <c r="AC39" s="614">
        <f t="shared" ref="AC39:AC47" si="24">CU39</f>
        <v>2</v>
      </c>
      <c r="AD39" s="615"/>
      <c r="AE39" s="615"/>
      <c r="AF39" s="615"/>
      <c r="AG39" s="616"/>
      <c r="AH39" s="614" t="str">
        <f t="shared" ref="AH39:AH47" si="25">CV39</f>
        <v>-</v>
      </c>
      <c r="AI39" s="615"/>
      <c r="AJ39" s="615"/>
      <c r="AK39" s="615"/>
      <c r="AL39" s="616"/>
      <c r="AM39" s="436" t="str">
        <f t="shared" si="21"/>
        <v/>
      </c>
      <c r="AN39" s="477"/>
      <c r="AO39" s="477"/>
      <c r="AP39" s="477"/>
      <c r="AQ39" s="478"/>
      <c r="AR39" s="617"/>
      <c r="AS39" s="617"/>
      <c r="AT39" s="617"/>
      <c r="AU39" s="617"/>
      <c r="AV39" s="617"/>
      <c r="AW39" s="617"/>
      <c r="AX39" s="482"/>
      <c r="AY39" s="482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I39" s="27"/>
      <c r="CJ39" s="27"/>
      <c r="CK39" s="27"/>
      <c r="CL39" s="27"/>
      <c r="CM39" s="27"/>
      <c r="CN39" s="27"/>
      <c r="CO39" s="27"/>
      <c r="CP39" s="27"/>
      <c r="CQ39" s="27"/>
      <c r="CR39" s="85">
        <f t="shared" si="22"/>
        <v>0</v>
      </c>
      <c r="CS39" s="27"/>
      <c r="CT39" s="100" t="s">
        <v>189</v>
      </c>
      <c r="CU39" s="101">
        <v>2</v>
      </c>
      <c r="CV39" s="110" t="s">
        <v>128</v>
      </c>
      <c r="CW39" s="27"/>
      <c r="CX39" s="27"/>
      <c r="CY39" s="27"/>
      <c r="CZ39" s="27"/>
      <c r="DA39" s="102"/>
      <c r="DI39" s="1"/>
      <c r="DJ39" s="1"/>
      <c r="DK39" s="1"/>
    </row>
    <row r="40" spans="2:115" ht="14.25" customHeight="1" x14ac:dyDescent="0.2">
      <c r="B40" s="1">
        <f t="shared" si="17"/>
        <v>0</v>
      </c>
      <c r="C40" s="608" t="str">
        <f t="shared" si="23"/>
        <v>Combate Não Letal</v>
      </c>
      <c r="D40" s="609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10"/>
      <c r="X40" s="611"/>
      <c r="Y40" s="612"/>
      <c r="Z40" s="612"/>
      <c r="AA40" s="612"/>
      <c r="AB40" s="613"/>
      <c r="AC40" s="614">
        <f t="shared" si="24"/>
        <v>1</v>
      </c>
      <c r="AD40" s="615"/>
      <c r="AE40" s="615"/>
      <c r="AF40" s="615"/>
      <c r="AG40" s="616"/>
      <c r="AH40" s="614" t="str">
        <f t="shared" si="25"/>
        <v>-</v>
      </c>
      <c r="AI40" s="615"/>
      <c r="AJ40" s="615"/>
      <c r="AK40" s="615"/>
      <c r="AL40" s="616"/>
      <c r="AM40" s="436" t="str">
        <f t="shared" si="21"/>
        <v/>
      </c>
      <c r="AN40" s="477"/>
      <c r="AO40" s="477"/>
      <c r="AP40" s="477"/>
      <c r="AQ40" s="478"/>
      <c r="AR40" s="617"/>
      <c r="AS40" s="617"/>
      <c r="AT40" s="617"/>
      <c r="AU40" s="617"/>
      <c r="AV40" s="617"/>
      <c r="AW40" s="617"/>
      <c r="AX40" s="482"/>
      <c r="AY40" s="482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I40" s="27"/>
      <c r="CJ40" s="27"/>
      <c r="CK40" s="27"/>
      <c r="CL40" s="27"/>
      <c r="CM40" s="27"/>
      <c r="CN40" s="27"/>
      <c r="CO40" s="27"/>
      <c r="CP40" s="27"/>
      <c r="CQ40" s="27"/>
      <c r="CR40" s="85">
        <f t="shared" si="22"/>
        <v>0</v>
      </c>
      <c r="CS40" s="27"/>
      <c r="CT40" s="100" t="s">
        <v>715</v>
      </c>
      <c r="CU40" s="101">
        <v>1</v>
      </c>
      <c r="CV40" s="110" t="s">
        <v>128</v>
      </c>
      <c r="CW40" s="27"/>
      <c r="CX40" s="27"/>
      <c r="CY40" s="27"/>
      <c r="CZ40" s="27"/>
      <c r="DA40" s="102"/>
      <c r="DI40" s="1"/>
      <c r="DJ40" s="1"/>
      <c r="DK40" s="1"/>
    </row>
    <row r="41" spans="2:115" ht="14.25" customHeight="1" x14ac:dyDescent="0.2">
      <c r="B41" s="1">
        <f t="shared" si="17"/>
        <v>0</v>
      </c>
      <c r="C41" s="608" t="str">
        <f t="shared" si="23"/>
        <v>Concentração</v>
      </c>
      <c r="D41" s="609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09"/>
      <c r="P41" s="609"/>
      <c r="Q41" s="609"/>
      <c r="R41" s="609"/>
      <c r="S41" s="609"/>
      <c r="T41" s="609"/>
      <c r="U41" s="609"/>
      <c r="V41" s="609"/>
      <c r="W41" s="610"/>
      <c r="X41" s="611"/>
      <c r="Y41" s="612"/>
      <c r="Z41" s="612"/>
      <c r="AA41" s="612"/>
      <c r="AB41" s="613"/>
      <c r="AC41" s="614">
        <f t="shared" si="24"/>
        <v>1</v>
      </c>
      <c r="AD41" s="615"/>
      <c r="AE41" s="615"/>
      <c r="AF41" s="615"/>
      <c r="AG41" s="616"/>
      <c r="AH41" s="614" t="str">
        <f t="shared" si="25"/>
        <v>-</v>
      </c>
      <c r="AI41" s="615"/>
      <c r="AJ41" s="615"/>
      <c r="AK41" s="615"/>
      <c r="AL41" s="616"/>
      <c r="AM41" s="436" t="str">
        <f t="shared" si="21"/>
        <v/>
      </c>
      <c r="AN41" s="477"/>
      <c r="AO41" s="477"/>
      <c r="AP41" s="477"/>
      <c r="AQ41" s="478"/>
      <c r="AR41" s="617"/>
      <c r="AS41" s="617"/>
      <c r="AT41" s="617"/>
      <c r="AU41" s="617"/>
      <c r="AV41" s="617"/>
      <c r="AW41" s="617"/>
      <c r="AX41" s="482"/>
      <c r="AY41" s="482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I41" s="27"/>
      <c r="CJ41" s="27"/>
      <c r="CK41" s="27"/>
      <c r="CL41" s="27"/>
      <c r="CM41" s="27"/>
      <c r="CN41" s="27"/>
      <c r="CO41" s="27"/>
      <c r="CP41" s="27"/>
      <c r="CQ41" s="27"/>
      <c r="CR41" s="85">
        <f t="shared" si="22"/>
        <v>0</v>
      </c>
      <c r="CS41" s="27"/>
      <c r="CT41" s="100" t="s">
        <v>190</v>
      </c>
      <c r="CU41" s="101">
        <v>1</v>
      </c>
      <c r="CV41" s="110" t="s">
        <v>128</v>
      </c>
      <c r="CW41" s="27"/>
      <c r="CX41" s="27"/>
      <c r="CY41" s="27"/>
      <c r="CZ41" s="27"/>
      <c r="DA41" s="102"/>
      <c r="DI41" s="1"/>
      <c r="DJ41" s="1"/>
      <c r="DK41" s="1"/>
    </row>
    <row r="42" spans="2:115" ht="14.25" customHeight="1" x14ac:dyDescent="0.2">
      <c r="B42" s="1">
        <f t="shared" si="17"/>
        <v>0</v>
      </c>
      <c r="C42" s="608" t="str">
        <f t="shared" si="23"/>
        <v>Desviar</v>
      </c>
      <c r="D42" s="609"/>
      <c r="E42" s="609"/>
      <c r="F42" s="609"/>
      <c r="G42" s="609"/>
      <c r="H42" s="609"/>
      <c r="I42" s="609"/>
      <c r="J42" s="609"/>
      <c r="K42" s="609"/>
      <c r="L42" s="609"/>
      <c r="M42" s="609"/>
      <c r="N42" s="609"/>
      <c r="O42" s="609"/>
      <c r="P42" s="609"/>
      <c r="Q42" s="609"/>
      <c r="R42" s="609"/>
      <c r="S42" s="609"/>
      <c r="T42" s="609"/>
      <c r="U42" s="609"/>
      <c r="V42" s="609"/>
      <c r="W42" s="610"/>
      <c r="X42" s="611"/>
      <c r="Y42" s="612"/>
      <c r="Z42" s="612"/>
      <c r="AA42" s="612"/>
      <c r="AB42" s="613"/>
      <c r="AC42" s="614">
        <f t="shared" si="24"/>
        <v>2</v>
      </c>
      <c r="AD42" s="615"/>
      <c r="AE42" s="615"/>
      <c r="AF42" s="615"/>
      <c r="AG42" s="616"/>
      <c r="AH42" s="614" t="str">
        <f t="shared" si="25"/>
        <v>Agi</v>
      </c>
      <c r="AI42" s="615"/>
      <c r="AJ42" s="615"/>
      <c r="AK42" s="615"/>
      <c r="AL42" s="616"/>
      <c r="AM42" s="436" t="str">
        <f t="shared" si="21"/>
        <v/>
      </c>
      <c r="AN42" s="477"/>
      <c r="AO42" s="477"/>
      <c r="AP42" s="477"/>
      <c r="AQ42" s="478"/>
      <c r="AR42" s="617"/>
      <c r="AS42" s="617"/>
      <c r="AT42" s="617"/>
      <c r="AU42" s="617"/>
      <c r="AV42" s="617"/>
      <c r="AW42" s="617"/>
      <c r="AX42" s="482"/>
      <c r="AY42" s="482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I42" s="27"/>
      <c r="CJ42" s="27"/>
      <c r="CK42" s="27"/>
      <c r="CL42" s="27"/>
      <c r="CM42" s="27"/>
      <c r="CN42" s="27"/>
      <c r="CO42" s="27"/>
      <c r="CP42" s="27"/>
      <c r="CQ42" s="27"/>
      <c r="CR42" s="85">
        <f t="shared" si="22"/>
        <v>0</v>
      </c>
      <c r="CS42" s="27"/>
      <c r="CT42" s="100" t="s">
        <v>191</v>
      </c>
      <c r="CU42" s="101">
        <v>2</v>
      </c>
      <c r="CV42" s="101" t="s">
        <v>176</v>
      </c>
      <c r="CW42" s="27"/>
      <c r="CX42" s="27"/>
      <c r="CY42" s="27"/>
      <c r="CZ42" s="27"/>
      <c r="DA42" s="102"/>
      <c r="DI42" s="1"/>
      <c r="DJ42" s="1"/>
      <c r="DK42" s="1"/>
    </row>
    <row r="43" spans="2:115" ht="14.1" customHeight="1" x14ac:dyDescent="0.2">
      <c r="B43" s="1">
        <f t="shared" si="17"/>
        <v>0</v>
      </c>
      <c r="C43" s="608" t="str">
        <f t="shared" si="23"/>
        <v>Esquiva</v>
      </c>
      <c r="D43" s="609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09"/>
      <c r="P43" s="609"/>
      <c r="Q43" s="609"/>
      <c r="R43" s="609"/>
      <c r="S43" s="609"/>
      <c r="T43" s="609"/>
      <c r="U43" s="609"/>
      <c r="V43" s="609"/>
      <c r="W43" s="610"/>
      <c r="X43" s="611"/>
      <c r="Y43" s="612"/>
      <c r="Z43" s="612"/>
      <c r="AA43" s="612"/>
      <c r="AB43" s="613"/>
      <c r="AC43" s="614">
        <f t="shared" si="24"/>
        <v>1</v>
      </c>
      <c r="AD43" s="615"/>
      <c r="AE43" s="615"/>
      <c r="AF43" s="615"/>
      <c r="AG43" s="616"/>
      <c r="AH43" s="614" t="str">
        <f t="shared" si="25"/>
        <v>Agi</v>
      </c>
      <c r="AI43" s="615"/>
      <c r="AJ43" s="615"/>
      <c r="AK43" s="615"/>
      <c r="AL43" s="616"/>
      <c r="AM43" s="436" t="str">
        <f t="shared" si="21"/>
        <v/>
      </c>
      <c r="AN43" s="477"/>
      <c r="AO43" s="477"/>
      <c r="AP43" s="477"/>
      <c r="AQ43" s="478"/>
      <c r="AR43" s="617"/>
      <c r="AS43" s="617"/>
      <c r="AT43" s="617"/>
      <c r="AU43" s="617"/>
      <c r="AV43" s="617"/>
      <c r="AW43" s="617"/>
      <c r="AX43" s="482"/>
      <c r="AY43" s="482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I43" s="27"/>
      <c r="CJ43" s="27"/>
      <c r="CK43" s="27"/>
      <c r="CL43" s="27"/>
      <c r="CM43" s="27"/>
      <c r="CN43" s="27"/>
      <c r="CO43" s="27"/>
      <c r="CP43" s="27"/>
      <c r="CQ43" s="27"/>
      <c r="CR43" s="85">
        <f t="shared" si="22"/>
        <v>0</v>
      </c>
      <c r="CS43" s="27"/>
      <c r="CT43" s="100" t="s">
        <v>192</v>
      </c>
      <c r="CU43" s="101">
        <v>1</v>
      </c>
      <c r="CV43" s="101" t="s">
        <v>176</v>
      </c>
      <c r="CW43" s="27"/>
      <c r="CX43" s="27"/>
      <c r="CY43" s="27"/>
      <c r="CZ43" s="27"/>
      <c r="DA43" s="102"/>
      <c r="DI43" s="1"/>
      <c r="DJ43" s="1"/>
      <c r="DK43" s="1"/>
    </row>
    <row r="44" spans="2:115" ht="14.25" customHeight="1" x14ac:dyDescent="0.2">
      <c r="B44" s="1">
        <f t="shared" si="17"/>
        <v>0</v>
      </c>
      <c r="C44" s="608" t="str">
        <f t="shared" si="23"/>
        <v>Imprevisibilidade</v>
      </c>
      <c r="D44" s="609"/>
      <c r="E44" s="609"/>
      <c r="F44" s="609"/>
      <c r="G44" s="609"/>
      <c r="H44" s="609"/>
      <c r="I44" s="609"/>
      <c r="J44" s="609"/>
      <c r="K44" s="609"/>
      <c r="L44" s="609"/>
      <c r="M44" s="609"/>
      <c r="N44" s="609"/>
      <c r="O44" s="609"/>
      <c r="P44" s="609"/>
      <c r="Q44" s="609"/>
      <c r="R44" s="609"/>
      <c r="S44" s="609"/>
      <c r="T44" s="609"/>
      <c r="U44" s="609"/>
      <c r="V44" s="609"/>
      <c r="W44" s="610"/>
      <c r="X44" s="611"/>
      <c r="Y44" s="612"/>
      <c r="Z44" s="612"/>
      <c r="AA44" s="612"/>
      <c r="AB44" s="613"/>
      <c r="AC44" s="614">
        <f t="shared" si="24"/>
        <v>2</v>
      </c>
      <c r="AD44" s="615"/>
      <c r="AE44" s="615"/>
      <c r="AF44" s="615"/>
      <c r="AG44" s="616"/>
      <c r="AH44" s="614" t="str">
        <f t="shared" si="25"/>
        <v>-</v>
      </c>
      <c r="AI44" s="615"/>
      <c r="AJ44" s="615"/>
      <c r="AK44" s="615"/>
      <c r="AL44" s="616"/>
      <c r="AM44" s="436" t="str">
        <f t="shared" si="21"/>
        <v/>
      </c>
      <c r="AN44" s="477"/>
      <c r="AO44" s="477"/>
      <c r="AP44" s="477"/>
      <c r="AQ44" s="478"/>
      <c r="AR44" s="617"/>
      <c r="AS44" s="617"/>
      <c r="AT44" s="617"/>
      <c r="AU44" s="617"/>
      <c r="AV44" s="617"/>
      <c r="AW44" s="617"/>
      <c r="AX44" s="482"/>
      <c r="AY44" s="482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103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I44" s="27"/>
      <c r="CJ44" s="27"/>
      <c r="CK44" s="27"/>
      <c r="CL44" s="27"/>
      <c r="CM44" s="27"/>
      <c r="CN44" s="27"/>
      <c r="CO44" s="27"/>
      <c r="CP44" s="27"/>
      <c r="CQ44" s="27"/>
      <c r="CR44" s="85">
        <f t="shared" si="22"/>
        <v>0</v>
      </c>
      <c r="CS44" s="27"/>
      <c r="CT44" s="100" t="s">
        <v>135</v>
      </c>
      <c r="CU44" s="101">
        <v>2</v>
      </c>
      <c r="CV44" s="110" t="s">
        <v>128</v>
      </c>
      <c r="CW44" s="27"/>
      <c r="CX44" s="27"/>
      <c r="CY44" s="27"/>
      <c r="CZ44" s="27"/>
      <c r="DA44" s="27"/>
      <c r="DI44" s="1"/>
      <c r="DJ44" s="1"/>
      <c r="DK44" s="1"/>
    </row>
    <row r="45" spans="2:115" ht="14.25" customHeight="1" x14ac:dyDescent="0.2">
      <c r="B45" s="1">
        <f t="shared" si="17"/>
        <v>0</v>
      </c>
      <c r="C45" s="608" t="str">
        <f t="shared" si="23"/>
        <v>Luta às Cegas</v>
      </c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09"/>
      <c r="P45" s="609"/>
      <c r="Q45" s="609"/>
      <c r="R45" s="609"/>
      <c r="S45" s="609"/>
      <c r="T45" s="609"/>
      <c r="U45" s="609"/>
      <c r="V45" s="609"/>
      <c r="W45" s="610"/>
      <c r="X45" s="611"/>
      <c r="Y45" s="612"/>
      <c r="Z45" s="612"/>
      <c r="AA45" s="612"/>
      <c r="AB45" s="613"/>
      <c r="AC45" s="614">
        <f t="shared" si="24"/>
        <v>1</v>
      </c>
      <c r="AD45" s="615"/>
      <c r="AE45" s="615"/>
      <c r="AF45" s="615"/>
      <c r="AG45" s="616"/>
      <c r="AH45" s="614" t="str">
        <f t="shared" si="25"/>
        <v>Per</v>
      </c>
      <c r="AI45" s="615"/>
      <c r="AJ45" s="615"/>
      <c r="AK45" s="615"/>
      <c r="AL45" s="616"/>
      <c r="AM45" s="436" t="str">
        <f t="shared" si="21"/>
        <v/>
      </c>
      <c r="AN45" s="477"/>
      <c r="AO45" s="477"/>
      <c r="AP45" s="477"/>
      <c r="AQ45" s="478"/>
      <c r="AR45" s="617"/>
      <c r="AS45" s="617"/>
      <c r="AT45" s="617"/>
      <c r="AU45" s="617"/>
      <c r="AV45" s="617"/>
      <c r="AW45" s="617"/>
      <c r="AX45" s="482"/>
      <c r="AY45" s="482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I45" s="27"/>
      <c r="CJ45" s="27"/>
      <c r="CK45" s="27"/>
      <c r="CL45" s="27"/>
      <c r="CM45" s="27"/>
      <c r="CN45" s="27"/>
      <c r="CO45" s="27"/>
      <c r="CP45" s="27"/>
      <c r="CQ45" s="27"/>
      <c r="CR45" s="85">
        <f t="shared" si="22"/>
        <v>0</v>
      </c>
      <c r="CS45" s="27"/>
      <c r="CT45" s="100" t="s">
        <v>193</v>
      </c>
      <c r="CU45" s="101">
        <v>1</v>
      </c>
      <c r="CV45" s="101" t="s">
        <v>136</v>
      </c>
      <c r="CW45" s="27"/>
      <c r="CX45" s="27"/>
      <c r="CY45" s="27"/>
      <c r="CZ45" s="27"/>
      <c r="DA45" s="27"/>
      <c r="DI45" s="1"/>
      <c r="DJ45" s="1"/>
      <c r="DK45" s="1"/>
    </row>
    <row r="46" spans="2:115" ht="14.25" customHeight="1" x14ac:dyDescent="0.2">
      <c r="B46" s="1">
        <f t="shared" si="17"/>
        <v>0</v>
      </c>
      <c r="C46" s="608" t="str">
        <f t="shared" si="23"/>
        <v>Provocar</v>
      </c>
      <c r="D46" s="609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  <c r="Q46" s="609"/>
      <c r="R46" s="609"/>
      <c r="S46" s="609"/>
      <c r="T46" s="609"/>
      <c r="U46" s="609"/>
      <c r="V46" s="609"/>
      <c r="W46" s="610"/>
      <c r="X46" s="611"/>
      <c r="Y46" s="612"/>
      <c r="Z46" s="612"/>
      <c r="AA46" s="612"/>
      <c r="AB46" s="613"/>
      <c r="AC46" s="614">
        <f t="shared" si="24"/>
        <v>2</v>
      </c>
      <c r="AD46" s="615"/>
      <c r="AE46" s="615"/>
      <c r="AF46" s="615"/>
      <c r="AG46" s="616"/>
      <c r="AH46" s="614" t="str">
        <f t="shared" si="25"/>
        <v>Car</v>
      </c>
      <c r="AI46" s="615"/>
      <c r="AJ46" s="615"/>
      <c r="AK46" s="615"/>
      <c r="AL46" s="616"/>
      <c r="AM46" s="436" t="str">
        <f t="shared" si="21"/>
        <v/>
      </c>
      <c r="AN46" s="477"/>
      <c r="AO46" s="477"/>
      <c r="AP46" s="477"/>
      <c r="AQ46" s="478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I46" s="27"/>
      <c r="CJ46" s="27"/>
      <c r="CK46" s="27"/>
      <c r="CL46" s="27"/>
      <c r="CM46" s="27"/>
      <c r="CN46" s="27"/>
      <c r="CO46" s="27"/>
      <c r="CP46" s="27"/>
      <c r="CQ46" s="27"/>
      <c r="CR46" s="85">
        <f t="shared" si="22"/>
        <v>0</v>
      </c>
      <c r="CS46" s="27"/>
      <c r="CT46" s="100" t="s">
        <v>194</v>
      </c>
      <c r="CU46" s="101">
        <v>2</v>
      </c>
      <c r="CV46" s="101" t="s">
        <v>181</v>
      </c>
      <c r="CW46" s="27"/>
      <c r="CX46" s="27"/>
      <c r="CY46" s="27"/>
      <c r="CZ46" s="27"/>
      <c r="DA46" s="27"/>
      <c r="DI46" s="1"/>
      <c r="DJ46" s="1"/>
      <c r="DK46" s="1"/>
    </row>
    <row r="47" spans="2:115" ht="14.25" customHeight="1" x14ac:dyDescent="0.2">
      <c r="B47" s="1">
        <f t="shared" si="17"/>
        <v>0</v>
      </c>
      <c r="C47" s="608" t="str">
        <f t="shared" si="23"/>
        <v>Resistência à Dor</v>
      </c>
      <c r="D47" s="609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09"/>
      <c r="P47" s="609"/>
      <c r="Q47" s="609"/>
      <c r="R47" s="609"/>
      <c r="S47" s="609"/>
      <c r="T47" s="609"/>
      <c r="U47" s="609"/>
      <c r="V47" s="609"/>
      <c r="W47" s="610"/>
      <c r="X47" s="611"/>
      <c r="Y47" s="612"/>
      <c r="Z47" s="612"/>
      <c r="AA47" s="612"/>
      <c r="AB47" s="613"/>
      <c r="AC47" s="614">
        <f t="shared" si="24"/>
        <v>2</v>
      </c>
      <c r="AD47" s="615"/>
      <c r="AE47" s="615"/>
      <c r="AF47" s="615"/>
      <c r="AG47" s="616"/>
      <c r="AH47" s="614" t="str">
        <f t="shared" si="25"/>
        <v>Fis</v>
      </c>
      <c r="AI47" s="615"/>
      <c r="AJ47" s="615"/>
      <c r="AK47" s="615"/>
      <c r="AL47" s="616"/>
      <c r="AM47" s="436" t="str">
        <f t="shared" si="21"/>
        <v/>
      </c>
      <c r="AN47" s="477"/>
      <c r="AO47" s="477"/>
      <c r="AP47" s="477"/>
      <c r="AQ47" s="478"/>
      <c r="AR47" s="598"/>
      <c r="AS47" s="598"/>
      <c r="AT47" s="598"/>
      <c r="AU47" s="598"/>
      <c r="AV47" s="598"/>
      <c r="AW47" s="598"/>
      <c r="AX47" s="598"/>
      <c r="AY47" s="598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I47" s="27"/>
      <c r="CJ47" s="27"/>
      <c r="CK47" s="27"/>
      <c r="CL47" s="27"/>
      <c r="CM47" s="27"/>
      <c r="CN47" s="27"/>
      <c r="CO47" s="27"/>
      <c r="CP47" s="27"/>
      <c r="CR47" s="85">
        <f t="shared" si="22"/>
        <v>0</v>
      </c>
      <c r="CT47" s="100" t="s">
        <v>195</v>
      </c>
      <c r="CU47" s="101">
        <v>2</v>
      </c>
      <c r="CV47" s="101" t="s">
        <v>714</v>
      </c>
      <c r="CW47" s="27"/>
      <c r="CX47" s="27"/>
      <c r="CY47" s="27"/>
      <c r="CZ47" s="27"/>
      <c r="DA47" s="27"/>
      <c r="DI47" s="1"/>
      <c r="DJ47" s="1"/>
      <c r="DK47" s="1"/>
    </row>
    <row r="48" spans="2:115" ht="14.25" customHeight="1" thickBot="1" x14ac:dyDescent="0.3">
      <c r="C48" s="2"/>
      <c r="D48" s="2"/>
      <c r="X48" s="27"/>
      <c r="Y48" s="27"/>
      <c r="Z48" s="27"/>
      <c r="AA48" s="27"/>
      <c r="AB48" s="27">
        <f>COLUMN()</f>
        <v>28</v>
      </c>
      <c r="AC48" s="27"/>
      <c r="AD48" s="27"/>
      <c r="AE48" s="27"/>
      <c r="AF48" s="27"/>
      <c r="AG48" s="27"/>
      <c r="AH48" s="104"/>
      <c r="AI48" s="104"/>
      <c r="AJ48" s="104"/>
      <c r="AK48" s="104"/>
      <c r="AL48" s="104"/>
      <c r="AM48" s="27"/>
      <c r="AN48" s="27"/>
      <c r="AO48" s="27"/>
      <c r="AP48" s="27"/>
      <c r="AQ48" s="27"/>
      <c r="AR48" s="625"/>
      <c r="AS48" s="625"/>
      <c r="AT48" s="625"/>
      <c r="AU48" s="625"/>
      <c r="AV48" s="625"/>
      <c r="AW48" s="625"/>
      <c r="AX48" s="624"/>
      <c r="AY48" s="624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R48" s="85"/>
      <c r="CT48" s="27"/>
      <c r="CU48" s="27"/>
      <c r="CV48" s="27"/>
      <c r="CW48" s="27"/>
      <c r="CX48" s="27"/>
      <c r="CY48" s="27"/>
      <c r="CZ48" s="27"/>
      <c r="DJ48" s="1"/>
      <c r="DK48" s="1"/>
    </row>
    <row r="49" spans="2:144" ht="14.25" customHeight="1" thickBot="1" x14ac:dyDescent="0.3">
      <c r="C49" s="594" t="s">
        <v>196</v>
      </c>
      <c r="D49" s="595"/>
      <c r="E49" s="595"/>
      <c r="F49" s="595"/>
      <c r="G49" s="595"/>
      <c r="H49" s="595"/>
      <c r="I49" s="595"/>
      <c r="J49" s="595"/>
      <c r="K49" s="595"/>
      <c r="L49" s="595"/>
      <c r="M49" s="595"/>
      <c r="N49" s="595"/>
      <c r="O49" s="595"/>
      <c r="P49" s="595"/>
      <c r="Q49" s="595"/>
      <c r="R49" s="595"/>
      <c r="S49" s="595"/>
      <c r="T49" s="595"/>
      <c r="U49" s="595"/>
      <c r="V49" s="595"/>
      <c r="W49" s="596"/>
      <c r="X49" s="554" t="s">
        <v>83</v>
      </c>
      <c r="Y49" s="555"/>
      <c r="Z49" s="555"/>
      <c r="AA49" s="555"/>
      <c r="AB49" s="597"/>
      <c r="AC49" s="554" t="s">
        <v>84</v>
      </c>
      <c r="AD49" s="555"/>
      <c r="AE49" s="555"/>
      <c r="AF49" s="555"/>
      <c r="AG49" s="597"/>
      <c r="AH49" s="554" t="s">
        <v>85</v>
      </c>
      <c r="AI49" s="555"/>
      <c r="AJ49" s="555"/>
      <c r="AK49" s="555"/>
      <c r="AL49" s="597"/>
      <c r="AM49" s="554" t="s">
        <v>703</v>
      </c>
      <c r="AN49" s="555"/>
      <c r="AO49" s="555"/>
      <c r="AP49" s="555"/>
      <c r="AQ49" s="556"/>
      <c r="AR49" s="625"/>
      <c r="AS49" s="625"/>
      <c r="AT49" s="625"/>
      <c r="AU49" s="625"/>
      <c r="AV49" s="625"/>
      <c r="AW49" s="625"/>
      <c r="AX49" s="624"/>
      <c r="AY49" s="624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I49" s="27"/>
      <c r="CJ49" s="27"/>
      <c r="CK49" s="27"/>
      <c r="CL49" s="27"/>
      <c r="CM49" s="27"/>
      <c r="CN49" s="27"/>
      <c r="CO49" s="27"/>
      <c r="CP49" s="27"/>
      <c r="CR49" s="85"/>
      <c r="CT49" s="105" t="s">
        <v>14</v>
      </c>
      <c r="CU49" s="106" t="s">
        <v>85</v>
      </c>
      <c r="CV49" s="107" t="s">
        <v>84</v>
      </c>
      <c r="CW49" s="34"/>
      <c r="CX49" s="108" t="s">
        <v>37</v>
      </c>
      <c r="CY49" s="108" t="s">
        <v>85</v>
      </c>
      <c r="CZ49" s="108" t="s">
        <v>84</v>
      </c>
      <c r="DA49" s="102" t="str">
        <f>IF(AND(DQ57&gt;0,OR(ISERROR(VLOOKUP(CW29,$D$11:$AC$23,1,FALSE)),IF(NOT(ISERROR(VLOOKUP(CW29,$D$11:$AC$23,22,FALSE))),IF(VLOOKUP(CW29,$D$11:$AC$23,22,FALSE)&gt;0,FALSE,TRUE)))),COUNT($C$11:CV46)+1,"")</f>
        <v/>
      </c>
      <c r="DJ49" s="1"/>
      <c r="DK49" s="1"/>
    </row>
    <row r="50" spans="2:144" x14ac:dyDescent="0.25">
      <c r="B50" s="1">
        <f>IF(X50&lt;&gt;"",B47+1,B47)</f>
        <v>0</v>
      </c>
      <c r="C50" s="626" t="str">
        <f t="shared" ref="C50:C69" si="26">IF(Profissao="Guerreiro",CT50,IF(Profissao="Ladino",CX50,""))</f>
        <v>Atirar em Movimento</v>
      </c>
      <c r="D50" s="627"/>
      <c r="E50" s="627"/>
      <c r="F50" s="627"/>
      <c r="G50" s="627"/>
      <c r="H50" s="627"/>
      <c r="I50" s="627"/>
      <c r="J50" s="627"/>
      <c r="K50" s="627"/>
      <c r="L50" s="627"/>
      <c r="M50" s="627"/>
      <c r="N50" s="627"/>
      <c r="O50" s="627"/>
      <c r="P50" s="627"/>
      <c r="Q50" s="627"/>
      <c r="R50" s="627"/>
      <c r="S50" s="627"/>
      <c r="T50" s="627"/>
      <c r="U50" s="627"/>
      <c r="V50" s="627"/>
      <c r="W50" s="628"/>
      <c r="X50" s="629"/>
      <c r="Y50" s="630"/>
      <c r="Z50" s="630"/>
      <c r="AA50" s="630"/>
      <c r="AB50" s="631"/>
      <c r="AC50" s="632">
        <f t="shared" ref="AC50:AC69" si="27">IF(Profissao="Guerreiro",CU50,IF(Profissao="Ladino",CY50,""))</f>
        <v>2</v>
      </c>
      <c r="AD50" s="633"/>
      <c r="AE50" s="633"/>
      <c r="AF50" s="633"/>
      <c r="AG50" s="634"/>
      <c r="AH50" s="632" t="str">
        <f t="shared" ref="AH50:AH69" si="28">IF(Profissao="Guerreiro",CV50,IF(Profissao="Ladino",CZ50,""))</f>
        <v>-</v>
      </c>
      <c r="AI50" s="633"/>
      <c r="AJ50" s="633"/>
      <c r="AK50" s="633"/>
      <c r="AL50" s="634"/>
      <c r="AM50" s="635" t="str">
        <f t="shared" ref="AM50:AM69" si="29">IF(X50&gt;0,VLOOKUP(AH50,$CR$23:$CS$30,2,FALSE)+X50,"")</f>
        <v/>
      </c>
      <c r="AN50" s="636"/>
      <c r="AO50" s="636"/>
      <c r="AP50" s="636"/>
      <c r="AQ50" s="637"/>
      <c r="AR50" s="625"/>
      <c r="AS50" s="625"/>
      <c r="AT50" s="625"/>
      <c r="AU50" s="625"/>
      <c r="AV50" s="625"/>
      <c r="AW50" s="625"/>
      <c r="AX50" s="624"/>
      <c r="AY50" s="624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I50" s="27"/>
      <c r="CJ50" s="27"/>
      <c r="CK50" s="27"/>
      <c r="CL50" s="27"/>
      <c r="CM50" s="27"/>
      <c r="CN50" s="27"/>
      <c r="CO50" s="27"/>
      <c r="CP50" s="27"/>
      <c r="CR50" s="85">
        <f>IF(X50&lt;&gt;"",AC50*X50,0)</f>
        <v>0</v>
      </c>
      <c r="CT50" s="354" t="s">
        <v>199</v>
      </c>
      <c r="CU50" s="354">
        <v>2</v>
      </c>
      <c r="CV50" s="110" t="s">
        <v>128</v>
      </c>
      <c r="CW50" s="39"/>
      <c r="CX50" s="111" t="s">
        <v>199</v>
      </c>
      <c r="CY50" s="110">
        <v>2</v>
      </c>
      <c r="CZ50" s="111" t="s">
        <v>128</v>
      </c>
      <c r="DA50" s="102" t="str">
        <f>IF(AND(DQ58&gt;0,OR(ISERROR(VLOOKUP(CW30,$D$11:$AC$23,1,FALSE)),IF(NOT(ISERROR(VLOOKUP(CW30,$D$11:$AC$23,22,FALSE))),IF(VLOOKUP(CW30,$D$11:$AC$23,22,FALSE)&gt;0,FALSE,TRUE)))),COUNT($C$11:CV47)+1,"")</f>
        <v/>
      </c>
      <c r="DJ50" s="1"/>
      <c r="DK50" s="1"/>
    </row>
    <row r="51" spans="2:144" ht="14.25" customHeight="1" x14ac:dyDescent="0.25">
      <c r="B51" s="1">
        <f>IF(X51&lt;&gt;"",B50+1,B50)</f>
        <v>0</v>
      </c>
      <c r="C51" s="608" t="str">
        <f t="shared" si="26"/>
        <v>Conduzir o Oponente</v>
      </c>
      <c r="D51" s="609"/>
      <c r="E51" s="609"/>
      <c r="F51" s="609"/>
      <c r="G51" s="609"/>
      <c r="H51" s="609"/>
      <c r="I51" s="609"/>
      <c r="J51" s="609"/>
      <c r="K51" s="609"/>
      <c r="L51" s="609"/>
      <c r="M51" s="609"/>
      <c r="N51" s="609"/>
      <c r="O51" s="609"/>
      <c r="P51" s="609"/>
      <c r="Q51" s="609"/>
      <c r="R51" s="609"/>
      <c r="S51" s="609"/>
      <c r="T51" s="609"/>
      <c r="U51" s="609"/>
      <c r="V51" s="609"/>
      <c r="W51" s="610"/>
      <c r="X51" s="611"/>
      <c r="Y51" s="612"/>
      <c r="Z51" s="612"/>
      <c r="AA51" s="612"/>
      <c r="AB51" s="613"/>
      <c r="AC51" s="614">
        <f t="shared" si="27"/>
        <v>2</v>
      </c>
      <c r="AD51" s="615"/>
      <c r="AE51" s="615"/>
      <c r="AF51" s="615"/>
      <c r="AG51" s="616"/>
      <c r="AH51" s="614" t="str">
        <f t="shared" si="28"/>
        <v>Per</v>
      </c>
      <c r="AI51" s="615"/>
      <c r="AJ51" s="615"/>
      <c r="AK51" s="615"/>
      <c r="AL51" s="616"/>
      <c r="AM51" s="436" t="str">
        <f t="shared" si="29"/>
        <v/>
      </c>
      <c r="AN51" s="477"/>
      <c r="AO51" s="477"/>
      <c r="AP51" s="477"/>
      <c r="AQ51" s="478"/>
      <c r="AR51" s="625"/>
      <c r="AS51" s="625"/>
      <c r="AT51" s="625"/>
      <c r="AU51" s="625"/>
      <c r="AV51" s="625"/>
      <c r="AW51" s="625"/>
      <c r="AX51" s="624"/>
      <c r="AY51" s="624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I51" s="27"/>
      <c r="CJ51" s="27"/>
      <c r="CK51" s="27"/>
      <c r="CL51" s="27"/>
      <c r="CM51" s="27"/>
      <c r="CN51" s="27"/>
      <c r="CO51" s="27"/>
      <c r="CP51" s="27"/>
      <c r="CR51" s="85">
        <f t="shared" ref="CR51:CR69" si="30">IF(X51&lt;&gt;"",AC51*X51,0)</f>
        <v>0</v>
      </c>
      <c r="CT51" s="354" t="s">
        <v>200</v>
      </c>
      <c r="CU51" s="354">
        <v>1</v>
      </c>
      <c r="CV51" s="110" t="s">
        <v>128</v>
      </c>
      <c r="CW51" s="39"/>
      <c r="CX51" s="111" t="s">
        <v>205</v>
      </c>
      <c r="CY51" s="110">
        <v>2</v>
      </c>
      <c r="CZ51" s="111" t="s">
        <v>136</v>
      </c>
      <c r="DA51" s="102" t="str">
        <f>IF(AND(DQ59&gt;0,OR(ISERROR(VLOOKUP(#REF!,$D$11:$AC$23,1,FALSE)),IF(NOT(ISERROR(VLOOKUP(#REF!,$D$11:$AC$23,22,FALSE))),IF(VLOOKUP(#REF!,$D$11:$AC$23,22,FALSE)&gt;0,FALSE,TRUE)))),COUNT($C$11:CV48)+1,"")</f>
        <v/>
      </c>
      <c r="DJ51" s="1"/>
      <c r="DK51" s="1"/>
    </row>
    <row r="52" spans="2:144" ht="14.25" customHeight="1" x14ac:dyDescent="0.25">
      <c r="B52" s="1">
        <f t="shared" ref="B52:B69" si="31">IF(X52&lt;&gt;"",B51+1,B51)</f>
        <v>0</v>
      </c>
      <c r="C52" s="608" t="str">
        <f t="shared" si="26"/>
        <v>Defletir Ataque</v>
      </c>
      <c r="D52" s="609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09"/>
      <c r="Q52" s="609"/>
      <c r="R52" s="609"/>
      <c r="S52" s="609"/>
      <c r="T52" s="609"/>
      <c r="U52" s="609"/>
      <c r="V52" s="609"/>
      <c r="W52" s="610"/>
      <c r="X52" s="621"/>
      <c r="Y52" s="622"/>
      <c r="Z52" s="622"/>
      <c r="AA52" s="622"/>
      <c r="AB52" s="623"/>
      <c r="AC52" s="614">
        <f t="shared" si="27"/>
        <v>2</v>
      </c>
      <c r="AD52" s="615"/>
      <c r="AE52" s="615"/>
      <c r="AF52" s="615"/>
      <c r="AG52" s="616"/>
      <c r="AH52" s="614" t="str">
        <f t="shared" si="28"/>
        <v>-</v>
      </c>
      <c r="AI52" s="615"/>
      <c r="AJ52" s="615"/>
      <c r="AK52" s="615"/>
      <c r="AL52" s="616"/>
      <c r="AM52" s="436" t="str">
        <f t="shared" si="29"/>
        <v/>
      </c>
      <c r="AN52" s="477"/>
      <c r="AO52" s="477"/>
      <c r="AP52" s="477"/>
      <c r="AQ52" s="478"/>
      <c r="AR52" s="625"/>
      <c r="AS52" s="625"/>
      <c r="AT52" s="625"/>
      <c r="AU52" s="625"/>
      <c r="AV52" s="625"/>
      <c r="AW52" s="625"/>
      <c r="AX52" s="624"/>
      <c r="AY52" s="624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I52" s="27"/>
      <c r="CJ52" s="27"/>
      <c r="CK52" s="27"/>
      <c r="CL52" s="27"/>
      <c r="CM52" s="27"/>
      <c r="CN52" s="27"/>
      <c r="CO52" s="27"/>
      <c r="CP52" s="27"/>
      <c r="CR52" s="85">
        <f t="shared" si="30"/>
        <v>0</v>
      </c>
      <c r="CT52" s="354" t="s">
        <v>202</v>
      </c>
      <c r="CU52" s="354">
        <v>1</v>
      </c>
      <c r="CV52" s="354" t="s">
        <v>132</v>
      </c>
      <c r="CW52" s="39"/>
      <c r="CX52" s="111" t="s">
        <v>233</v>
      </c>
      <c r="CY52" s="110">
        <v>2</v>
      </c>
      <c r="CZ52" s="111" t="s">
        <v>128</v>
      </c>
      <c r="DA52" s="102" t="str">
        <f>IF(AND(DQ60&gt;0,OR(ISERROR(VLOOKUP(DB52,$D$11:$AC$23,1,FALSE)),IF(NOT(ISERROR(VLOOKUP(DB52,$D$11:$AC$23,22,FALSE))),IF(VLOOKUP(DB52,$D$11:$AC$23,22,FALSE)&gt;0,FALSE,TRUE)))),COUNT($C$11:CV49)+1,"")</f>
        <v/>
      </c>
      <c r="DJ52" s="1"/>
      <c r="DK52" s="1"/>
    </row>
    <row r="53" spans="2:144" ht="14.1" customHeight="1" x14ac:dyDescent="0.25">
      <c r="B53" s="1">
        <f t="shared" si="31"/>
        <v>0</v>
      </c>
      <c r="C53" s="608" t="str">
        <f t="shared" si="26"/>
        <v>Disparo Certeiro</v>
      </c>
      <c r="D53" s="609"/>
      <c r="E53" s="609"/>
      <c r="F53" s="609"/>
      <c r="G53" s="609"/>
      <c r="H53" s="609"/>
      <c r="I53" s="609"/>
      <c r="J53" s="609"/>
      <c r="K53" s="609"/>
      <c r="L53" s="609"/>
      <c r="M53" s="609"/>
      <c r="N53" s="609"/>
      <c r="O53" s="609"/>
      <c r="P53" s="609"/>
      <c r="Q53" s="609"/>
      <c r="R53" s="609"/>
      <c r="S53" s="609"/>
      <c r="T53" s="609"/>
      <c r="U53" s="609"/>
      <c r="V53" s="609"/>
      <c r="W53" s="610"/>
      <c r="X53" s="611"/>
      <c r="Y53" s="612"/>
      <c r="Z53" s="612"/>
      <c r="AA53" s="612"/>
      <c r="AB53" s="613"/>
      <c r="AC53" s="614">
        <f t="shared" si="27"/>
        <v>2</v>
      </c>
      <c r="AD53" s="615"/>
      <c r="AE53" s="615"/>
      <c r="AF53" s="615"/>
      <c r="AG53" s="616"/>
      <c r="AH53" s="614" t="str">
        <f t="shared" si="28"/>
        <v>-</v>
      </c>
      <c r="AI53" s="615"/>
      <c r="AJ53" s="615"/>
      <c r="AK53" s="615"/>
      <c r="AL53" s="616"/>
      <c r="AM53" s="436" t="str">
        <f t="shared" ref="AM53" si="32">IF(X53&gt;0,VLOOKUP(AH53,$CR$23:$CS$30,2,FALSE)+X53,"")</f>
        <v/>
      </c>
      <c r="AN53" s="477"/>
      <c r="AO53" s="477"/>
      <c r="AP53" s="477"/>
      <c r="AQ53" s="478"/>
      <c r="AR53" s="625"/>
      <c r="AS53" s="625"/>
      <c r="AT53" s="625"/>
      <c r="AU53" s="625"/>
      <c r="AV53" s="625"/>
      <c r="AW53" s="625"/>
      <c r="AX53" s="624"/>
      <c r="AY53" s="624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I53" s="27"/>
      <c r="CJ53" s="27"/>
      <c r="CK53" s="27"/>
      <c r="CL53" s="27"/>
      <c r="CM53" s="27"/>
      <c r="CN53" s="27"/>
      <c r="CO53" s="27"/>
      <c r="CP53" s="27"/>
      <c r="CR53" s="85">
        <f t="shared" si="30"/>
        <v>0</v>
      </c>
      <c r="CT53" s="354" t="s">
        <v>203</v>
      </c>
      <c r="CU53" s="354">
        <v>2</v>
      </c>
      <c r="CV53" s="354" t="s">
        <v>132</v>
      </c>
      <c r="CW53" s="39"/>
      <c r="CX53" s="111" t="s">
        <v>201</v>
      </c>
      <c r="CY53" s="110">
        <v>2</v>
      </c>
      <c r="CZ53" s="111" t="s">
        <v>128</v>
      </c>
      <c r="DA53" s="102" t="str">
        <f>IF(AND(DQ61&gt;0,OR(ISERROR(VLOOKUP(DB53,$D$11:$AC$23,1,FALSE)),IF(NOT(ISERROR(VLOOKUP(DB53,$D$11:$AC$23,22,FALSE))),IF(VLOOKUP(DB53,$D$11:$AC$23,22,FALSE)&gt;0,FALSE,TRUE)))),COUNT($C$11:CV50)+1,"")</f>
        <v/>
      </c>
      <c r="DJ53" s="1"/>
      <c r="DK53" s="1"/>
    </row>
    <row r="54" spans="2:144" ht="14.1" customHeight="1" x14ac:dyDescent="0.25">
      <c r="B54" s="1">
        <f t="shared" si="31"/>
        <v>0</v>
      </c>
      <c r="C54" s="608" t="str">
        <f t="shared" si="26"/>
        <v>Disparo Rápido</v>
      </c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N54" s="609"/>
      <c r="O54" s="609"/>
      <c r="P54" s="609"/>
      <c r="Q54" s="609"/>
      <c r="R54" s="609"/>
      <c r="S54" s="609"/>
      <c r="T54" s="609"/>
      <c r="U54" s="609"/>
      <c r="V54" s="609"/>
      <c r="W54" s="610"/>
      <c r="X54" s="621"/>
      <c r="Y54" s="622"/>
      <c r="Z54" s="622"/>
      <c r="AA54" s="622"/>
      <c r="AB54" s="623"/>
      <c r="AC54" s="614">
        <f t="shared" si="27"/>
        <v>2</v>
      </c>
      <c r="AD54" s="615"/>
      <c r="AE54" s="615"/>
      <c r="AF54" s="615"/>
      <c r="AG54" s="616"/>
      <c r="AH54" s="614" t="str">
        <f t="shared" si="28"/>
        <v>-</v>
      </c>
      <c r="AI54" s="615"/>
      <c r="AJ54" s="615"/>
      <c r="AK54" s="615"/>
      <c r="AL54" s="616"/>
      <c r="AM54" s="436" t="str">
        <f t="shared" si="29"/>
        <v/>
      </c>
      <c r="AN54" s="477"/>
      <c r="AO54" s="477"/>
      <c r="AP54" s="477"/>
      <c r="AQ54" s="478"/>
      <c r="AR54" s="625"/>
      <c r="AS54" s="625"/>
      <c r="AT54" s="625"/>
      <c r="AU54" s="625"/>
      <c r="AV54" s="625"/>
      <c r="AW54" s="625"/>
      <c r="AX54" s="624"/>
      <c r="AY54" s="624"/>
      <c r="CR54" s="85">
        <f t="shared" si="30"/>
        <v>0</v>
      </c>
      <c r="CT54" s="354" t="s">
        <v>205</v>
      </c>
      <c r="CU54" s="354">
        <v>1</v>
      </c>
      <c r="CV54" s="354" t="s">
        <v>136</v>
      </c>
      <c r="CW54" s="39"/>
      <c r="CX54" s="111" t="s">
        <v>127</v>
      </c>
      <c r="CY54" s="110">
        <v>2</v>
      </c>
      <c r="CZ54" s="111" t="s">
        <v>128</v>
      </c>
      <c r="DA54" s="27"/>
      <c r="DC54" s="104"/>
      <c r="DJ54" s="1"/>
      <c r="DK54" s="1"/>
      <c r="DP54" s="114"/>
      <c r="DQ54" s="114"/>
      <c r="DR54" s="114"/>
      <c r="EJ54" s="2"/>
      <c r="EK54" s="2"/>
      <c r="EL54" s="2"/>
      <c r="EM54" s="2"/>
      <c r="EN54" s="2"/>
    </row>
    <row r="55" spans="2:144" ht="14.1" customHeight="1" x14ac:dyDescent="0.25">
      <c r="B55" s="1">
        <f t="shared" si="31"/>
        <v>0</v>
      </c>
      <c r="C55" s="608" t="str">
        <f t="shared" si="26"/>
        <v>Explorar Fraqueza</v>
      </c>
      <c r="D55" s="609"/>
      <c r="E55" s="609"/>
      <c r="F55" s="609"/>
      <c r="G55" s="609"/>
      <c r="H55" s="609"/>
      <c r="I55" s="609"/>
      <c r="J55" s="609"/>
      <c r="K55" s="609"/>
      <c r="L55" s="609"/>
      <c r="M55" s="609"/>
      <c r="N55" s="609"/>
      <c r="O55" s="609"/>
      <c r="P55" s="609"/>
      <c r="Q55" s="609"/>
      <c r="R55" s="609"/>
      <c r="S55" s="609"/>
      <c r="T55" s="609"/>
      <c r="U55" s="609"/>
      <c r="V55" s="609"/>
      <c r="W55" s="610"/>
      <c r="X55" s="611"/>
      <c r="Y55" s="612"/>
      <c r="Z55" s="612"/>
      <c r="AA55" s="612"/>
      <c r="AB55" s="613"/>
      <c r="AC55" s="614">
        <f t="shared" si="27"/>
        <v>2</v>
      </c>
      <c r="AD55" s="615"/>
      <c r="AE55" s="615"/>
      <c r="AF55" s="615"/>
      <c r="AG55" s="616"/>
      <c r="AH55" s="614" t="str">
        <f t="shared" si="28"/>
        <v>-</v>
      </c>
      <c r="AI55" s="615"/>
      <c r="AJ55" s="615"/>
      <c r="AK55" s="615"/>
      <c r="AL55" s="616"/>
      <c r="AM55" s="436" t="str">
        <f t="shared" si="29"/>
        <v/>
      </c>
      <c r="AN55" s="477"/>
      <c r="AO55" s="477"/>
      <c r="AP55" s="477"/>
      <c r="AQ55" s="478"/>
      <c r="AR55" s="625"/>
      <c r="AS55" s="625"/>
      <c r="AT55" s="625"/>
      <c r="AU55" s="625"/>
      <c r="AV55" s="625"/>
      <c r="AW55" s="625"/>
      <c r="AX55" s="624"/>
      <c r="AY55" s="624"/>
      <c r="CR55" s="85">
        <f t="shared" si="30"/>
        <v>0</v>
      </c>
      <c r="CT55" s="354" t="s">
        <v>713</v>
      </c>
      <c r="CU55" s="354">
        <v>2</v>
      </c>
      <c r="CV55" s="110" t="s">
        <v>128</v>
      </c>
      <c r="CW55" s="39"/>
      <c r="CX55" s="111" t="s">
        <v>238</v>
      </c>
      <c r="CY55" s="110">
        <v>2</v>
      </c>
      <c r="CZ55" s="111" t="s">
        <v>128</v>
      </c>
      <c r="DC55" s="104"/>
      <c r="DJ55" s="1"/>
      <c r="DK55" s="1"/>
      <c r="DP55" s="39"/>
      <c r="DQ55" s="39"/>
      <c r="DR55" s="39"/>
      <c r="EJ55" s="2"/>
      <c r="EK55" s="2"/>
      <c r="EL55" s="2"/>
      <c r="EM55" s="2"/>
      <c r="EN55" s="2"/>
    </row>
    <row r="56" spans="2:144" ht="14.1" customHeight="1" x14ac:dyDescent="0.25">
      <c r="B56" s="1">
        <f t="shared" si="31"/>
        <v>0</v>
      </c>
      <c r="C56" s="608" t="str">
        <f t="shared" si="26"/>
        <v>Golpe Duplo</v>
      </c>
      <c r="D56" s="609"/>
      <c r="E56" s="609"/>
      <c r="F56" s="609"/>
      <c r="G56" s="609"/>
      <c r="H56" s="609"/>
      <c r="I56" s="609"/>
      <c r="J56" s="609"/>
      <c r="K56" s="609"/>
      <c r="L56" s="609"/>
      <c r="M56" s="609"/>
      <c r="N56" s="609"/>
      <c r="O56" s="609"/>
      <c r="P56" s="609"/>
      <c r="Q56" s="609"/>
      <c r="R56" s="609"/>
      <c r="S56" s="609"/>
      <c r="T56" s="609"/>
      <c r="U56" s="609"/>
      <c r="V56" s="609"/>
      <c r="W56" s="610"/>
      <c r="X56" s="621"/>
      <c r="Y56" s="622"/>
      <c r="Z56" s="622"/>
      <c r="AA56" s="622"/>
      <c r="AB56" s="623"/>
      <c r="AC56" s="614">
        <f t="shared" si="27"/>
        <v>2</v>
      </c>
      <c r="AD56" s="615"/>
      <c r="AE56" s="615"/>
      <c r="AF56" s="615"/>
      <c r="AG56" s="616"/>
      <c r="AH56" s="614" t="str">
        <f t="shared" si="28"/>
        <v>-</v>
      </c>
      <c r="AI56" s="615"/>
      <c r="AJ56" s="615"/>
      <c r="AK56" s="615"/>
      <c r="AL56" s="616"/>
      <c r="AM56" s="436" t="str">
        <f t="shared" si="29"/>
        <v/>
      </c>
      <c r="AN56" s="477"/>
      <c r="AO56" s="477"/>
      <c r="AP56" s="477"/>
      <c r="AQ56" s="478"/>
      <c r="AR56" s="625"/>
      <c r="AS56" s="625"/>
      <c r="AT56" s="625"/>
      <c r="AU56" s="625"/>
      <c r="AV56" s="625"/>
      <c r="AW56" s="625"/>
      <c r="AX56" s="624"/>
      <c r="AY56" s="624"/>
      <c r="CR56" s="85">
        <f t="shared" si="30"/>
        <v>0</v>
      </c>
      <c r="CT56" s="354" t="s">
        <v>131</v>
      </c>
      <c r="CU56" s="354">
        <v>2</v>
      </c>
      <c r="CV56" s="110" t="s">
        <v>128</v>
      </c>
      <c r="CW56" s="39"/>
      <c r="CX56" s="111" t="s">
        <v>204</v>
      </c>
      <c r="CY56" s="110">
        <v>2</v>
      </c>
      <c r="CZ56" s="111" t="s">
        <v>128</v>
      </c>
      <c r="DC56" s="104"/>
      <c r="DJ56" s="1"/>
      <c r="DK56" s="1"/>
      <c r="DP56" s="39"/>
      <c r="DQ56" s="39"/>
      <c r="DR56" s="39"/>
      <c r="EJ56" s="2"/>
      <c r="EK56" s="2"/>
      <c r="EL56" s="2"/>
      <c r="EM56" s="2"/>
      <c r="EN56" s="2"/>
    </row>
    <row r="57" spans="2:144" ht="14.1" customHeight="1" x14ac:dyDescent="0.25">
      <c r="B57" s="1">
        <f t="shared" si="31"/>
        <v>0</v>
      </c>
      <c r="C57" s="608" t="str">
        <f t="shared" si="26"/>
        <v>Golpe Letal</v>
      </c>
      <c r="D57" s="609"/>
      <c r="E57" s="609"/>
      <c r="F57" s="609"/>
      <c r="G57" s="609"/>
      <c r="H57" s="609"/>
      <c r="I57" s="609"/>
      <c r="J57" s="609"/>
      <c r="K57" s="609"/>
      <c r="L57" s="609"/>
      <c r="M57" s="609"/>
      <c r="N57" s="609"/>
      <c r="O57" s="609"/>
      <c r="P57" s="609"/>
      <c r="Q57" s="609"/>
      <c r="R57" s="609"/>
      <c r="S57" s="609"/>
      <c r="T57" s="609"/>
      <c r="U57" s="609"/>
      <c r="V57" s="609"/>
      <c r="W57" s="610"/>
      <c r="X57" s="611"/>
      <c r="Y57" s="612"/>
      <c r="Z57" s="612"/>
      <c r="AA57" s="612"/>
      <c r="AB57" s="613"/>
      <c r="AC57" s="614">
        <f t="shared" si="27"/>
        <v>2</v>
      </c>
      <c r="AD57" s="615"/>
      <c r="AE57" s="615"/>
      <c r="AF57" s="615"/>
      <c r="AG57" s="616"/>
      <c r="AH57" s="614" t="str">
        <f t="shared" si="28"/>
        <v>-</v>
      </c>
      <c r="AI57" s="615"/>
      <c r="AJ57" s="615"/>
      <c r="AK57" s="615"/>
      <c r="AL57" s="616"/>
      <c r="AM57" s="436" t="str">
        <f t="shared" si="29"/>
        <v/>
      </c>
      <c r="AN57" s="477"/>
      <c r="AO57" s="477"/>
      <c r="AP57" s="477"/>
      <c r="AQ57" s="478"/>
      <c r="AR57" s="625"/>
      <c r="AS57" s="625"/>
      <c r="AT57" s="625"/>
      <c r="AU57" s="625"/>
      <c r="AV57" s="625"/>
      <c r="AW57" s="625"/>
      <c r="AX57" s="624"/>
      <c r="AY57" s="624"/>
      <c r="CR57" s="85">
        <f t="shared" si="30"/>
        <v>0</v>
      </c>
      <c r="CT57" s="354" t="s">
        <v>127</v>
      </c>
      <c r="CU57" s="354">
        <v>2</v>
      </c>
      <c r="CV57" s="110" t="s">
        <v>128</v>
      </c>
      <c r="CW57" s="39"/>
      <c r="CX57" s="111" t="s">
        <v>234</v>
      </c>
      <c r="CY57" s="110">
        <v>2</v>
      </c>
      <c r="CZ57" s="111" t="s">
        <v>128</v>
      </c>
      <c r="DC57" s="104"/>
      <c r="DJ57" s="115"/>
      <c r="DK57" s="116"/>
      <c r="DL57" s="116"/>
      <c r="DM57" s="116"/>
      <c r="DN57" s="116"/>
      <c r="DP57" s="39"/>
      <c r="DQ57" s="39"/>
      <c r="DR57" s="39"/>
      <c r="EJ57" s="2"/>
      <c r="EK57" s="2"/>
      <c r="EL57" s="2"/>
      <c r="EM57" s="2"/>
      <c r="EN57" s="2"/>
    </row>
    <row r="58" spans="2:144" ht="14.1" customHeight="1" x14ac:dyDescent="0.25">
      <c r="B58" s="1">
        <f t="shared" si="31"/>
        <v>0</v>
      </c>
      <c r="C58" s="608" t="str">
        <f t="shared" si="26"/>
        <v>Intimidar</v>
      </c>
      <c r="D58" s="609"/>
      <c r="E58" s="609"/>
      <c r="F58" s="609"/>
      <c r="G58" s="609"/>
      <c r="H58" s="609"/>
      <c r="I58" s="609"/>
      <c r="J58" s="609"/>
      <c r="K58" s="609"/>
      <c r="L58" s="609"/>
      <c r="M58" s="609"/>
      <c r="N58" s="609"/>
      <c r="O58" s="609"/>
      <c r="P58" s="609"/>
      <c r="Q58" s="609"/>
      <c r="R58" s="609"/>
      <c r="S58" s="609"/>
      <c r="T58" s="609"/>
      <c r="U58" s="609"/>
      <c r="V58" s="609"/>
      <c r="W58" s="610"/>
      <c r="X58" s="611"/>
      <c r="Y58" s="612"/>
      <c r="Z58" s="612"/>
      <c r="AA58" s="612"/>
      <c r="AB58" s="613"/>
      <c r="AC58" s="614">
        <f t="shared" si="27"/>
        <v>2</v>
      </c>
      <c r="AD58" s="615"/>
      <c r="AE58" s="615"/>
      <c r="AF58" s="615"/>
      <c r="AG58" s="616"/>
      <c r="AH58" s="614" t="str">
        <f t="shared" si="28"/>
        <v>Car</v>
      </c>
      <c r="AI58" s="615"/>
      <c r="AJ58" s="615"/>
      <c r="AK58" s="615"/>
      <c r="AL58" s="616"/>
      <c r="AM58" s="436" t="str">
        <f t="shared" si="29"/>
        <v/>
      </c>
      <c r="AN58" s="477"/>
      <c r="AO58" s="477"/>
      <c r="AP58" s="477"/>
      <c r="AQ58" s="478"/>
      <c r="AR58" s="625"/>
      <c r="AS58" s="625"/>
      <c r="AT58" s="625"/>
      <c r="AU58" s="625"/>
      <c r="AV58" s="625"/>
      <c r="AW58" s="625"/>
      <c r="AX58" s="624"/>
      <c r="AY58" s="624"/>
      <c r="CR58" s="85">
        <f t="shared" si="30"/>
        <v>0</v>
      </c>
      <c r="CT58" s="354" t="s">
        <v>210</v>
      </c>
      <c r="CU58" s="354">
        <v>1</v>
      </c>
      <c r="CV58" s="110" t="s">
        <v>128</v>
      </c>
      <c r="CW58" s="39"/>
      <c r="CX58" s="111" t="s">
        <v>239</v>
      </c>
      <c r="CY58" s="111">
        <v>2</v>
      </c>
      <c r="CZ58" s="111" t="s">
        <v>181</v>
      </c>
      <c r="DC58" s="104"/>
      <c r="DJ58" s="117"/>
      <c r="DK58" s="118"/>
      <c r="DL58" s="118"/>
      <c r="DM58" s="118"/>
      <c r="DN58" s="118"/>
      <c r="DP58" s="39"/>
      <c r="DQ58" s="39"/>
      <c r="DR58" s="39"/>
      <c r="EJ58" s="2"/>
      <c r="EK58" s="2"/>
      <c r="EL58" s="2"/>
      <c r="EM58" s="2"/>
      <c r="EN58" s="2"/>
    </row>
    <row r="59" spans="2:144" ht="14.1" customHeight="1" x14ac:dyDescent="0.25">
      <c r="B59" s="1">
        <f t="shared" si="31"/>
        <v>0</v>
      </c>
      <c r="C59" s="608" t="str">
        <f t="shared" si="26"/>
        <v>Pugilato</v>
      </c>
      <c r="D59" s="609"/>
      <c r="E59" s="609"/>
      <c r="F59" s="609"/>
      <c r="G59" s="609"/>
      <c r="H59" s="609"/>
      <c r="I59" s="609"/>
      <c r="J59" s="609"/>
      <c r="K59" s="609"/>
      <c r="L59" s="609"/>
      <c r="M59" s="609"/>
      <c r="N59" s="609"/>
      <c r="O59" s="609"/>
      <c r="P59" s="609"/>
      <c r="Q59" s="609"/>
      <c r="R59" s="609"/>
      <c r="S59" s="609"/>
      <c r="T59" s="609"/>
      <c r="U59" s="609"/>
      <c r="V59" s="609"/>
      <c r="W59" s="610"/>
      <c r="X59" s="611"/>
      <c r="Y59" s="612"/>
      <c r="Z59" s="612"/>
      <c r="AA59" s="612"/>
      <c r="AB59" s="613"/>
      <c r="AC59" s="614">
        <f t="shared" si="27"/>
        <v>2</v>
      </c>
      <c r="AD59" s="615"/>
      <c r="AE59" s="615"/>
      <c r="AF59" s="615"/>
      <c r="AG59" s="616"/>
      <c r="AH59" s="614" t="str">
        <f t="shared" si="28"/>
        <v>Agi</v>
      </c>
      <c r="AI59" s="615"/>
      <c r="AJ59" s="615"/>
      <c r="AK59" s="615"/>
      <c r="AL59" s="616"/>
      <c r="AM59" s="436" t="str">
        <f t="shared" si="29"/>
        <v/>
      </c>
      <c r="AN59" s="477"/>
      <c r="AO59" s="477"/>
      <c r="AP59" s="477"/>
      <c r="AQ59" s="478"/>
      <c r="AR59" s="625"/>
      <c r="AS59" s="625"/>
      <c r="AT59" s="625"/>
      <c r="AU59" s="625"/>
      <c r="AV59" s="625"/>
      <c r="AW59" s="625"/>
      <c r="AX59" s="624"/>
      <c r="AY59" s="624"/>
      <c r="CR59" s="85">
        <f t="shared" si="30"/>
        <v>0</v>
      </c>
      <c r="CT59" s="354" t="s">
        <v>204</v>
      </c>
      <c r="CU59" s="354">
        <v>2</v>
      </c>
      <c r="CV59" s="110" t="s">
        <v>128</v>
      </c>
      <c r="CW59" s="39"/>
      <c r="CX59" s="111" t="s">
        <v>213</v>
      </c>
      <c r="CY59" s="111">
        <v>2</v>
      </c>
      <c r="CZ59" s="111" t="s">
        <v>176</v>
      </c>
      <c r="DC59" s="104"/>
      <c r="DJ59" s="117"/>
      <c r="DK59" s="118"/>
      <c r="DL59" s="118"/>
      <c r="DM59" s="118"/>
      <c r="DN59" s="118"/>
      <c r="DP59" s="39"/>
      <c r="DQ59" s="39"/>
      <c r="DR59" s="39"/>
      <c r="EJ59" s="2"/>
      <c r="EK59" s="2"/>
      <c r="EL59" s="2"/>
      <c r="EM59" s="2"/>
      <c r="EN59" s="2"/>
    </row>
    <row r="60" spans="2:144" ht="14.1" customHeight="1" x14ac:dyDescent="0.25">
      <c r="B60" s="1">
        <f t="shared" si="31"/>
        <v>0</v>
      </c>
      <c r="C60" s="608" t="str">
        <f t="shared" si="26"/>
        <v>Remover Debilitações</v>
      </c>
      <c r="D60" s="609"/>
      <c r="E60" s="609"/>
      <c r="F60" s="609"/>
      <c r="G60" s="609"/>
      <c r="H60" s="609"/>
      <c r="I60" s="609"/>
      <c r="J60" s="609"/>
      <c r="K60" s="609"/>
      <c r="L60" s="609"/>
      <c r="M60" s="609"/>
      <c r="N60" s="609"/>
      <c r="O60" s="609"/>
      <c r="P60" s="609"/>
      <c r="Q60" s="609"/>
      <c r="R60" s="609"/>
      <c r="S60" s="609"/>
      <c r="T60" s="609"/>
      <c r="U60" s="609"/>
      <c r="V60" s="609"/>
      <c r="W60" s="610"/>
      <c r="X60" s="611"/>
      <c r="Y60" s="612"/>
      <c r="Z60" s="612"/>
      <c r="AA60" s="612"/>
      <c r="AB60" s="613"/>
      <c r="AC60" s="614">
        <f t="shared" si="27"/>
        <v>1</v>
      </c>
      <c r="AD60" s="615"/>
      <c r="AE60" s="615"/>
      <c r="AF60" s="615"/>
      <c r="AG60" s="616"/>
      <c r="AH60" s="614" t="str">
        <f t="shared" si="28"/>
        <v>-</v>
      </c>
      <c r="AI60" s="615"/>
      <c r="AJ60" s="615"/>
      <c r="AK60" s="615"/>
      <c r="AL60" s="616"/>
      <c r="AM60" s="436" t="str">
        <f t="shared" si="29"/>
        <v/>
      </c>
      <c r="AN60" s="477"/>
      <c r="AO60" s="477"/>
      <c r="AP60" s="477"/>
      <c r="AQ60" s="478"/>
      <c r="AR60" s="625"/>
      <c r="AS60" s="625"/>
      <c r="AT60" s="625"/>
      <c r="AU60" s="625"/>
      <c r="AV60" s="625"/>
      <c r="AW60" s="625"/>
      <c r="AX60" s="624"/>
      <c r="AY60" s="624"/>
      <c r="CR60" s="85">
        <f t="shared" si="30"/>
        <v>0</v>
      </c>
      <c r="CT60" s="354" t="s">
        <v>211</v>
      </c>
      <c r="CU60" s="354">
        <v>2</v>
      </c>
      <c r="CV60" s="110" t="s">
        <v>128</v>
      </c>
      <c r="CW60" s="39"/>
      <c r="CX60" s="111" t="s">
        <v>206</v>
      </c>
      <c r="CY60" s="110">
        <v>1</v>
      </c>
      <c r="CZ60" s="111" t="s">
        <v>128</v>
      </c>
      <c r="DC60" s="104"/>
      <c r="DJ60" s="117"/>
      <c r="DK60" s="118"/>
      <c r="DL60" s="118"/>
      <c r="DM60" s="118"/>
      <c r="DN60" s="118"/>
      <c r="DP60" s="39"/>
      <c r="DQ60" s="39"/>
      <c r="DR60" s="39"/>
      <c r="EJ60" s="2"/>
      <c r="EK60" s="2"/>
      <c r="EL60" s="2"/>
      <c r="EM60" s="2"/>
      <c r="EN60" s="2"/>
    </row>
    <row r="61" spans="2:144" ht="13.5" customHeight="1" x14ac:dyDescent="0.25">
      <c r="B61" s="1">
        <f t="shared" si="31"/>
        <v>0</v>
      </c>
      <c r="C61" s="608" t="str">
        <f t="shared" si="26"/>
        <v>Resistência Extrema</v>
      </c>
      <c r="D61" s="609"/>
      <c r="E61" s="609"/>
      <c r="F61" s="609"/>
      <c r="G61" s="609"/>
      <c r="H61" s="609"/>
      <c r="I61" s="609"/>
      <c r="J61" s="609"/>
      <c r="K61" s="609"/>
      <c r="L61" s="609"/>
      <c r="M61" s="609"/>
      <c r="N61" s="609"/>
      <c r="O61" s="609"/>
      <c r="P61" s="609"/>
      <c r="Q61" s="609"/>
      <c r="R61" s="609"/>
      <c r="S61" s="609"/>
      <c r="T61" s="609"/>
      <c r="U61" s="609"/>
      <c r="V61" s="609"/>
      <c r="W61" s="610"/>
      <c r="X61" s="611"/>
      <c r="Y61" s="612"/>
      <c r="Z61" s="612"/>
      <c r="AA61" s="612"/>
      <c r="AB61" s="613"/>
      <c r="AC61" s="614">
        <f t="shared" si="27"/>
        <v>2</v>
      </c>
      <c r="AD61" s="615"/>
      <c r="AE61" s="615"/>
      <c r="AF61" s="615"/>
      <c r="AG61" s="616"/>
      <c r="AH61" s="614" t="str">
        <f t="shared" si="28"/>
        <v>Aur</v>
      </c>
      <c r="AI61" s="615"/>
      <c r="AJ61" s="615"/>
      <c r="AK61" s="615"/>
      <c r="AL61" s="616"/>
      <c r="AM61" s="436" t="str">
        <f t="shared" si="29"/>
        <v/>
      </c>
      <c r="AN61" s="477"/>
      <c r="AO61" s="477"/>
      <c r="AP61" s="477"/>
      <c r="AQ61" s="478"/>
      <c r="AR61" s="625"/>
      <c r="AS61" s="625"/>
      <c r="AT61" s="625"/>
      <c r="AU61" s="625"/>
      <c r="AV61" s="625"/>
      <c r="AW61" s="625"/>
      <c r="AX61" s="624"/>
      <c r="AY61" s="624"/>
      <c r="CR61" s="85">
        <f t="shared" si="30"/>
        <v>0</v>
      </c>
      <c r="CT61" s="354" t="s">
        <v>212</v>
      </c>
      <c r="CU61" s="354">
        <v>2</v>
      </c>
      <c r="CV61" s="110" t="s">
        <v>128</v>
      </c>
      <c r="CW61" s="39"/>
      <c r="CX61" s="111" t="s">
        <v>208</v>
      </c>
      <c r="CY61" s="111">
        <v>2</v>
      </c>
      <c r="CZ61" s="111" t="s">
        <v>180</v>
      </c>
      <c r="DC61" s="104"/>
      <c r="DF61" s="1"/>
      <c r="DG61" s="1"/>
      <c r="DH61" s="1"/>
      <c r="DI61" s="1"/>
      <c r="DJ61" s="117"/>
      <c r="DK61" s="118"/>
      <c r="DL61" s="118"/>
      <c r="DM61" s="118"/>
      <c r="DN61" s="118"/>
      <c r="DP61" s="39"/>
      <c r="DQ61" s="39"/>
      <c r="DR61" s="39"/>
      <c r="EJ61" s="2"/>
      <c r="EK61" s="2"/>
      <c r="EL61" s="2"/>
      <c r="EM61" s="2"/>
      <c r="EN61" s="2"/>
    </row>
    <row r="62" spans="2:144" ht="13.5" customHeight="1" x14ac:dyDescent="0.25">
      <c r="B62" s="1">
        <f t="shared" si="31"/>
        <v>0</v>
      </c>
      <c r="C62" s="608" t="str">
        <f t="shared" si="26"/>
        <v xml:space="preserve"> </v>
      </c>
      <c r="D62" s="609"/>
      <c r="E62" s="609"/>
      <c r="F62" s="609"/>
      <c r="G62" s="609"/>
      <c r="H62" s="609"/>
      <c r="I62" s="609"/>
      <c r="J62" s="609"/>
      <c r="K62" s="609"/>
      <c r="L62" s="609"/>
      <c r="M62" s="609"/>
      <c r="N62" s="609"/>
      <c r="O62" s="609"/>
      <c r="P62" s="609"/>
      <c r="Q62" s="609"/>
      <c r="R62" s="609"/>
      <c r="S62" s="609"/>
      <c r="T62" s="609"/>
      <c r="U62" s="609"/>
      <c r="V62" s="609"/>
      <c r="W62" s="610"/>
      <c r="X62" s="611"/>
      <c r="Y62" s="612"/>
      <c r="Z62" s="612"/>
      <c r="AA62" s="612"/>
      <c r="AB62" s="613"/>
      <c r="AC62" s="614" t="str">
        <f t="shared" si="27"/>
        <v xml:space="preserve"> </v>
      </c>
      <c r="AD62" s="615"/>
      <c r="AE62" s="615"/>
      <c r="AF62" s="615"/>
      <c r="AG62" s="616"/>
      <c r="AH62" s="614" t="str">
        <f t="shared" si="28"/>
        <v xml:space="preserve"> </v>
      </c>
      <c r="AI62" s="615"/>
      <c r="AJ62" s="615"/>
      <c r="AK62" s="615"/>
      <c r="AL62" s="616"/>
      <c r="AM62" s="436" t="str">
        <f t="shared" si="29"/>
        <v/>
      </c>
      <c r="AN62" s="477"/>
      <c r="AO62" s="477"/>
      <c r="AP62" s="477"/>
      <c r="AQ62" s="478"/>
      <c r="AR62" s="625"/>
      <c r="AS62" s="625"/>
      <c r="AT62" s="625"/>
      <c r="AU62" s="625"/>
      <c r="AV62" s="625"/>
      <c r="AW62" s="625"/>
      <c r="AX62" s="624"/>
      <c r="AY62" s="624"/>
      <c r="CR62" s="85">
        <f t="shared" si="30"/>
        <v>0</v>
      </c>
      <c r="CT62" s="354" t="s">
        <v>213</v>
      </c>
      <c r="CU62" s="354">
        <v>1</v>
      </c>
      <c r="CV62" s="354" t="s">
        <v>176</v>
      </c>
      <c r="CW62" s="39"/>
      <c r="CX62" s="111" t="s">
        <v>209</v>
      </c>
      <c r="CY62" s="111" t="s">
        <v>209</v>
      </c>
      <c r="CZ62" s="111" t="s">
        <v>209</v>
      </c>
      <c r="DC62" s="104"/>
      <c r="DF62" s="1"/>
      <c r="DG62" s="1"/>
      <c r="DH62" s="1"/>
      <c r="DI62" s="1"/>
      <c r="DJ62" s="117"/>
      <c r="DK62" s="118"/>
      <c r="DL62" s="118"/>
      <c r="DM62" s="118"/>
      <c r="DN62" s="118"/>
      <c r="DP62" s="39"/>
      <c r="DQ62" s="39"/>
      <c r="DR62" s="39"/>
      <c r="EJ62" s="2"/>
      <c r="EK62" s="2"/>
      <c r="EL62" s="2"/>
      <c r="EM62" s="2"/>
      <c r="EN62" s="2"/>
    </row>
    <row r="63" spans="2:144" ht="13.5" customHeight="1" x14ac:dyDescent="0.25">
      <c r="B63" s="1">
        <f t="shared" si="31"/>
        <v>0</v>
      </c>
      <c r="C63" s="608" t="str">
        <f t="shared" si="26"/>
        <v xml:space="preserve"> </v>
      </c>
      <c r="D63" s="609"/>
      <c r="E63" s="609"/>
      <c r="F63" s="609"/>
      <c r="G63" s="609"/>
      <c r="H63" s="609"/>
      <c r="I63" s="609"/>
      <c r="J63" s="609"/>
      <c r="K63" s="609"/>
      <c r="L63" s="609"/>
      <c r="M63" s="609"/>
      <c r="N63" s="609"/>
      <c r="O63" s="609"/>
      <c r="P63" s="609"/>
      <c r="Q63" s="609"/>
      <c r="R63" s="609"/>
      <c r="S63" s="609"/>
      <c r="T63" s="609"/>
      <c r="U63" s="609"/>
      <c r="V63" s="609"/>
      <c r="W63" s="610"/>
      <c r="X63" s="611"/>
      <c r="Y63" s="612"/>
      <c r="Z63" s="612"/>
      <c r="AA63" s="612"/>
      <c r="AB63" s="613"/>
      <c r="AC63" s="614" t="str">
        <f t="shared" si="27"/>
        <v xml:space="preserve"> </v>
      </c>
      <c r="AD63" s="615"/>
      <c r="AE63" s="615"/>
      <c r="AF63" s="615"/>
      <c r="AG63" s="616"/>
      <c r="AH63" s="614" t="str">
        <f t="shared" si="28"/>
        <v xml:space="preserve"> </v>
      </c>
      <c r="AI63" s="615"/>
      <c r="AJ63" s="615"/>
      <c r="AK63" s="615"/>
      <c r="AL63" s="616"/>
      <c r="AM63" s="436" t="str">
        <f t="shared" si="29"/>
        <v/>
      </c>
      <c r="AN63" s="477"/>
      <c r="AO63" s="477"/>
      <c r="AP63" s="477"/>
      <c r="AQ63" s="478"/>
      <c r="AR63" s="625"/>
      <c r="AS63" s="625"/>
      <c r="AT63" s="625"/>
      <c r="AU63" s="625"/>
      <c r="AV63" s="625"/>
      <c r="AW63" s="625"/>
      <c r="AX63" s="624"/>
      <c r="AY63" s="624"/>
      <c r="CR63" s="85">
        <f t="shared" si="30"/>
        <v>0</v>
      </c>
      <c r="CT63" s="354" t="s">
        <v>206</v>
      </c>
      <c r="CU63" s="354">
        <v>1</v>
      </c>
      <c r="CV63" s="110" t="s">
        <v>128</v>
      </c>
      <c r="CW63" s="39"/>
      <c r="CX63" s="111" t="s">
        <v>209</v>
      </c>
      <c r="CY63" s="111" t="s">
        <v>209</v>
      </c>
      <c r="CZ63" s="111" t="s">
        <v>209</v>
      </c>
      <c r="DC63" s="104"/>
      <c r="DF63" s="1"/>
      <c r="DG63" s="1"/>
      <c r="DH63" s="1"/>
      <c r="DI63" s="1"/>
      <c r="DJ63" s="117"/>
      <c r="DK63" s="118"/>
      <c r="DL63" s="118"/>
      <c r="DM63" s="118"/>
      <c r="DN63" s="118"/>
      <c r="DP63" s="39"/>
      <c r="DQ63" s="39"/>
      <c r="DR63" s="39"/>
      <c r="EJ63" s="2"/>
      <c r="EK63" s="2"/>
      <c r="EL63" s="2"/>
      <c r="EM63" s="2"/>
      <c r="EN63" s="2"/>
    </row>
    <row r="64" spans="2:144" ht="13.5" customHeight="1" x14ac:dyDescent="0.25">
      <c r="B64" s="1">
        <f t="shared" si="31"/>
        <v>0</v>
      </c>
      <c r="C64" s="608" t="str">
        <f t="shared" si="26"/>
        <v xml:space="preserve"> </v>
      </c>
      <c r="D64" s="609"/>
      <c r="E64" s="609"/>
      <c r="F64" s="609"/>
      <c r="G64" s="609"/>
      <c r="H64" s="609"/>
      <c r="I64" s="609"/>
      <c r="J64" s="609"/>
      <c r="K64" s="609"/>
      <c r="L64" s="609"/>
      <c r="M64" s="609"/>
      <c r="N64" s="609"/>
      <c r="O64" s="609"/>
      <c r="P64" s="609"/>
      <c r="Q64" s="609"/>
      <c r="R64" s="609"/>
      <c r="S64" s="609"/>
      <c r="T64" s="609"/>
      <c r="U64" s="609"/>
      <c r="V64" s="609"/>
      <c r="W64" s="610"/>
      <c r="X64" s="611"/>
      <c r="Y64" s="612"/>
      <c r="Z64" s="612"/>
      <c r="AA64" s="612"/>
      <c r="AB64" s="613"/>
      <c r="AC64" s="614" t="str">
        <f t="shared" si="27"/>
        <v xml:space="preserve"> </v>
      </c>
      <c r="AD64" s="615"/>
      <c r="AE64" s="615"/>
      <c r="AF64" s="615"/>
      <c r="AG64" s="616"/>
      <c r="AH64" s="614" t="str">
        <f t="shared" si="28"/>
        <v xml:space="preserve"> </v>
      </c>
      <c r="AI64" s="615"/>
      <c r="AJ64" s="615"/>
      <c r="AK64" s="615"/>
      <c r="AL64" s="616"/>
      <c r="AM64" s="436" t="str">
        <f t="shared" si="29"/>
        <v/>
      </c>
      <c r="AN64" s="477"/>
      <c r="AO64" s="477"/>
      <c r="AP64" s="477"/>
      <c r="AQ64" s="478"/>
      <c r="AR64" s="625"/>
      <c r="AS64" s="625"/>
      <c r="AT64" s="625"/>
      <c r="AU64" s="625"/>
      <c r="AV64" s="625"/>
      <c r="AW64" s="625"/>
      <c r="AX64" s="624"/>
      <c r="AY64" s="624"/>
      <c r="CR64" s="85">
        <f t="shared" si="30"/>
        <v>0</v>
      </c>
      <c r="CT64" s="354" t="s">
        <v>208</v>
      </c>
      <c r="CU64" s="354">
        <v>2</v>
      </c>
      <c r="CV64" s="354" t="s">
        <v>180</v>
      </c>
      <c r="CW64" s="39"/>
      <c r="CX64" s="111" t="s">
        <v>209</v>
      </c>
      <c r="CY64" s="111" t="s">
        <v>209</v>
      </c>
      <c r="CZ64" s="111" t="s">
        <v>209</v>
      </c>
      <c r="DC64" s="104"/>
      <c r="DF64" s="1"/>
      <c r="DG64" s="1"/>
      <c r="DH64" s="1"/>
      <c r="DI64" s="1"/>
      <c r="DJ64" s="117"/>
      <c r="DK64" s="118"/>
      <c r="DL64" s="118"/>
      <c r="DM64" s="118"/>
      <c r="DP64" s="39"/>
      <c r="DQ64" s="39"/>
      <c r="DR64" s="39"/>
      <c r="EJ64" s="2"/>
      <c r="EK64" s="2"/>
      <c r="EL64" s="2"/>
      <c r="EM64" s="2"/>
      <c r="EN64" s="2"/>
    </row>
    <row r="65" spans="2:152" ht="13.5" customHeight="1" x14ac:dyDescent="0.25">
      <c r="B65" s="1">
        <f t="shared" si="31"/>
        <v>0</v>
      </c>
      <c r="C65" s="608" t="str">
        <f t="shared" si="26"/>
        <v xml:space="preserve"> </v>
      </c>
      <c r="D65" s="609"/>
      <c r="E65" s="609"/>
      <c r="F65" s="609"/>
      <c r="G65" s="609"/>
      <c r="H65" s="609"/>
      <c r="I65" s="609"/>
      <c r="J65" s="609"/>
      <c r="K65" s="609"/>
      <c r="L65" s="609"/>
      <c r="M65" s="609"/>
      <c r="N65" s="609"/>
      <c r="O65" s="609"/>
      <c r="P65" s="609"/>
      <c r="Q65" s="609"/>
      <c r="R65" s="609"/>
      <c r="S65" s="609"/>
      <c r="T65" s="609"/>
      <c r="U65" s="609"/>
      <c r="V65" s="609"/>
      <c r="W65" s="610"/>
      <c r="X65" s="611"/>
      <c r="Y65" s="612"/>
      <c r="Z65" s="612"/>
      <c r="AA65" s="612"/>
      <c r="AB65" s="613"/>
      <c r="AC65" s="614" t="str">
        <f t="shared" si="27"/>
        <v xml:space="preserve"> </v>
      </c>
      <c r="AD65" s="615"/>
      <c r="AE65" s="615"/>
      <c r="AF65" s="615"/>
      <c r="AG65" s="616"/>
      <c r="AH65" s="614" t="str">
        <f t="shared" si="28"/>
        <v xml:space="preserve"> </v>
      </c>
      <c r="AI65" s="615"/>
      <c r="AJ65" s="615"/>
      <c r="AK65" s="615"/>
      <c r="AL65" s="616"/>
      <c r="AM65" s="436" t="str">
        <f t="shared" si="29"/>
        <v/>
      </c>
      <c r="AN65" s="477"/>
      <c r="AO65" s="477"/>
      <c r="AP65" s="477"/>
      <c r="AQ65" s="478"/>
      <c r="AR65" s="625"/>
      <c r="AS65" s="625"/>
      <c r="AT65" s="625"/>
      <c r="AU65" s="625"/>
      <c r="AV65" s="625"/>
      <c r="AW65" s="625"/>
      <c r="AX65" s="624"/>
      <c r="AY65" s="624"/>
      <c r="CR65" s="85">
        <f t="shared" si="30"/>
        <v>0</v>
      </c>
      <c r="CT65" s="354" t="s">
        <v>214</v>
      </c>
      <c r="CU65" s="354">
        <v>1</v>
      </c>
      <c r="CV65" s="110" t="s">
        <v>128</v>
      </c>
      <c r="CW65" s="39"/>
      <c r="CX65" s="111" t="s">
        <v>209</v>
      </c>
      <c r="CY65" s="111" t="s">
        <v>209</v>
      </c>
      <c r="CZ65" s="111" t="s">
        <v>209</v>
      </c>
      <c r="DC65" s="104"/>
      <c r="DF65" s="1"/>
      <c r="DG65" s="1"/>
      <c r="DH65" s="1"/>
      <c r="DI65" s="1"/>
      <c r="DJ65" s="117"/>
      <c r="DK65" s="118"/>
      <c r="DL65" s="118"/>
      <c r="DM65" s="118"/>
      <c r="DP65" s="39"/>
      <c r="DQ65" s="39"/>
      <c r="DR65" s="39"/>
      <c r="EJ65" s="2"/>
      <c r="EK65" s="2"/>
      <c r="EL65" s="2"/>
      <c r="EM65" s="2"/>
      <c r="EN65" s="2"/>
    </row>
    <row r="66" spans="2:152" ht="13.5" customHeight="1" x14ac:dyDescent="0.25">
      <c r="B66" s="1">
        <f t="shared" si="31"/>
        <v>0</v>
      </c>
      <c r="C66" s="608" t="str">
        <f t="shared" si="26"/>
        <v xml:space="preserve"> </v>
      </c>
      <c r="D66" s="609"/>
      <c r="E66" s="609"/>
      <c r="F66" s="609"/>
      <c r="G66" s="609"/>
      <c r="H66" s="609"/>
      <c r="I66" s="609"/>
      <c r="J66" s="609"/>
      <c r="K66" s="609"/>
      <c r="L66" s="609"/>
      <c r="M66" s="609"/>
      <c r="N66" s="609"/>
      <c r="O66" s="609"/>
      <c r="P66" s="609"/>
      <c r="Q66" s="609"/>
      <c r="R66" s="609"/>
      <c r="S66" s="609"/>
      <c r="T66" s="609"/>
      <c r="U66" s="609"/>
      <c r="V66" s="609"/>
      <c r="W66" s="610"/>
      <c r="X66" s="611"/>
      <c r="Y66" s="612"/>
      <c r="Z66" s="612"/>
      <c r="AA66" s="612"/>
      <c r="AB66" s="613"/>
      <c r="AC66" s="614" t="str">
        <f t="shared" si="27"/>
        <v xml:space="preserve"> </v>
      </c>
      <c r="AD66" s="615"/>
      <c r="AE66" s="615"/>
      <c r="AF66" s="615"/>
      <c r="AG66" s="616"/>
      <c r="AH66" s="614" t="str">
        <f t="shared" si="28"/>
        <v xml:space="preserve"> </v>
      </c>
      <c r="AI66" s="615"/>
      <c r="AJ66" s="615"/>
      <c r="AK66" s="615"/>
      <c r="AL66" s="616"/>
      <c r="AM66" s="436" t="str">
        <f t="shared" si="29"/>
        <v/>
      </c>
      <c r="AN66" s="477"/>
      <c r="AO66" s="477"/>
      <c r="AP66" s="477"/>
      <c r="AQ66" s="478"/>
      <c r="AR66" s="625"/>
      <c r="AS66" s="625"/>
      <c r="AT66" s="625"/>
      <c r="AU66" s="625"/>
      <c r="AV66" s="625"/>
      <c r="AW66" s="625"/>
      <c r="AX66" s="624"/>
      <c r="AY66" s="624"/>
      <c r="CR66" s="85">
        <f t="shared" si="30"/>
        <v>0</v>
      </c>
      <c r="CT66" s="354" t="s">
        <v>215</v>
      </c>
      <c r="CU66" s="354">
        <v>1</v>
      </c>
      <c r="CV66" s="110" t="s">
        <v>128</v>
      </c>
      <c r="CW66" s="39"/>
      <c r="CX66" s="111" t="s">
        <v>209</v>
      </c>
      <c r="CY66" s="111" t="s">
        <v>209</v>
      </c>
      <c r="CZ66" s="111" t="s">
        <v>209</v>
      </c>
      <c r="DC66" s="104"/>
      <c r="DF66" s="1"/>
      <c r="DG66" s="1"/>
      <c r="DH66" s="1"/>
      <c r="DI66" s="1"/>
      <c r="DJ66" s="117"/>
      <c r="DK66" s="118"/>
      <c r="DL66" s="118"/>
      <c r="DM66" s="118"/>
      <c r="EJ66" s="2"/>
      <c r="EK66" s="2"/>
      <c r="EL66" s="2"/>
      <c r="EM66" s="2"/>
      <c r="EN66" s="2"/>
    </row>
    <row r="67" spans="2:152" ht="13.5" customHeight="1" x14ac:dyDescent="0.25">
      <c r="B67" s="1">
        <f t="shared" si="31"/>
        <v>0</v>
      </c>
      <c r="C67" s="608" t="str">
        <f t="shared" si="26"/>
        <v xml:space="preserve"> </v>
      </c>
      <c r="D67" s="609"/>
      <c r="E67" s="609"/>
      <c r="F67" s="609"/>
      <c r="G67" s="609"/>
      <c r="H67" s="609"/>
      <c r="I67" s="609"/>
      <c r="J67" s="609"/>
      <c r="K67" s="609"/>
      <c r="L67" s="609"/>
      <c r="M67" s="609"/>
      <c r="N67" s="609"/>
      <c r="O67" s="609"/>
      <c r="P67" s="609"/>
      <c r="Q67" s="609"/>
      <c r="R67" s="609"/>
      <c r="S67" s="609"/>
      <c r="T67" s="609"/>
      <c r="U67" s="609"/>
      <c r="V67" s="609"/>
      <c r="W67" s="610"/>
      <c r="X67" s="611"/>
      <c r="Y67" s="612"/>
      <c r="Z67" s="612"/>
      <c r="AA67" s="612"/>
      <c r="AB67" s="613"/>
      <c r="AC67" s="614" t="str">
        <f t="shared" si="27"/>
        <v xml:space="preserve"> </v>
      </c>
      <c r="AD67" s="615"/>
      <c r="AE67" s="615"/>
      <c r="AF67" s="615"/>
      <c r="AG67" s="616"/>
      <c r="AH67" s="614" t="str">
        <f t="shared" si="28"/>
        <v xml:space="preserve"> </v>
      </c>
      <c r="AI67" s="615"/>
      <c r="AJ67" s="615"/>
      <c r="AK67" s="615"/>
      <c r="AL67" s="616"/>
      <c r="AM67" s="436" t="str">
        <f t="shared" si="29"/>
        <v/>
      </c>
      <c r="AN67" s="477"/>
      <c r="AO67" s="477"/>
      <c r="AP67" s="477"/>
      <c r="AQ67" s="478"/>
      <c r="AR67" s="625"/>
      <c r="AS67" s="625"/>
      <c r="AT67" s="625"/>
      <c r="AU67" s="625"/>
      <c r="AV67" s="625"/>
      <c r="AW67" s="625"/>
      <c r="AX67" s="624"/>
      <c r="AY67" s="624"/>
      <c r="CR67" s="85">
        <f t="shared" si="30"/>
        <v>0</v>
      </c>
      <c r="CT67" s="111" t="s">
        <v>209</v>
      </c>
      <c r="CU67" s="111" t="s">
        <v>209</v>
      </c>
      <c r="CV67" s="111" t="s">
        <v>209</v>
      </c>
      <c r="CW67" s="39"/>
      <c r="CX67" s="111" t="s">
        <v>209</v>
      </c>
      <c r="CY67" s="111" t="s">
        <v>209</v>
      </c>
      <c r="CZ67" s="111" t="s">
        <v>209</v>
      </c>
      <c r="DC67" s="104"/>
      <c r="DF67" s="1"/>
      <c r="DG67" s="1"/>
      <c r="DH67" s="1"/>
      <c r="DI67" s="1"/>
      <c r="DJ67" s="117"/>
      <c r="DK67" s="118"/>
      <c r="DL67" s="118"/>
      <c r="DM67" s="118"/>
      <c r="EJ67" s="2"/>
      <c r="EK67" s="2"/>
      <c r="EL67" s="2"/>
      <c r="EM67" s="2"/>
      <c r="EN67" s="2"/>
    </row>
    <row r="68" spans="2:152" ht="13.5" customHeight="1" x14ac:dyDescent="0.2">
      <c r="B68" s="1">
        <f t="shared" si="31"/>
        <v>0</v>
      </c>
      <c r="C68" s="608" t="str">
        <f t="shared" si="26"/>
        <v xml:space="preserve"> </v>
      </c>
      <c r="D68" s="609"/>
      <c r="E68" s="609"/>
      <c r="F68" s="609"/>
      <c r="G68" s="609"/>
      <c r="H68" s="609"/>
      <c r="I68" s="609"/>
      <c r="J68" s="609"/>
      <c r="K68" s="609"/>
      <c r="L68" s="609"/>
      <c r="M68" s="609"/>
      <c r="N68" s="609"/>
      <c r="O68" s="609"/>
      <c r="P68" s="609"/>
      <c r="Q68" s="609"/>
      <c r="R68" s="609"/>
      <c r="S68" s="609"/>
      <c r="T68" s="609"/>
      <c r="U68" s="609"/>
      <c r="V68" s="609"/>
      <c r="W68" s="610"/>
      <c r="X68" s="611"/>
      <c r="Y68" s="612"/>
      <c r="Z68" s="612"/>
      <c r="AA68" s="612"/>
      <c r="AB68" s="613"/>
      <c r="AC68" s="614" t="str">
        <f t="shared" si="27"/>
        <v xml:space="preserve"> </v>
      </c>
      <c r="AD68" s="615"/>
      <c r="AE68" s="615"/>
      <c r="AF68" s="615"/>
      <c r="AG68" s="616"/>
      <c r="AH68" s="614" t="str">
        <f t="shared" si="28"/>
        <v xml:space="preserve"> </v>
      </c>
      <c r="AI68" s="615"/>
      <c r="AJ68" s="615"/>
      <c r="AK68" s="615"/>
      <c r="AL68" s="616"/>
      <c r="AM68" s="436" t="str">
        <f t="shared" si="29"/>
        <v/>
      </c>
      <c r="AN68" s="477"/>
      <c r="AO68" s="477"/>
      <c r="AP68" s="477"/>
      <c r="AQ68" s="478"/>
      <c r="CR68" s="85">
        <f t="shared" si="30"/>
        <v>0</v>
      </c>
      <c r="CT68" s="111" t="s">
        <v>209</v>
      </c>
      <c r="CU68" s="111" t="s">
        <v>209</v>
      </c>
      <c r="CV68" s="111" t="s">
        <v>209</v>
      </c>
      <c r="CW68" s="39"/>
      <c r="CX68" s="111" t="s">
        <v>209</v>
      </c>
      <c r="CY68" s="111" t="s">
        <v>209</v>
      </c>
      <c r="CZ68" s="111" t="s">
        <v>209</v>
      </c>
      <c r="DC68" s="104"/>
      <c r="DF68" s="1"/>
      <c r="DG68" s="1"/>
      <c r="DH68" s="1"/>
      <c r="DI68" s="1"/>
      <c r="EJ68" s="2"/>
      <c r="EK68" s="2"/>
      <c r="EL68" s="2"/>
      <c r="EM68" s="2"/>
      <c r="EN68" s="2"/>
    </row>
    <row r="69" spans="2:152" ht="13.5" thickBot="1" x14ac:dyDescent="0.25">
      <c r="B69" s="1">
        <f t="shared" si="31"/>
        <v>0</v>
      </c>
      <c r="C69" s="638" t="str">
        <f t="shared" si="26"/>
        <v xml:space="preserve"> </v>
      </c>
      <c r="D69" s="639"/>
      <c r="E69" s="639"/>
      <c r="F69" s="639"/>
      <c r="G69" s="639"/>
      <c r="H69" s="639"/>
      <c r="I69" s="639"/>
      <c r="J69" s="639"/>
      <c r="K69" s="639"/>
      <c r="L69" s="639"/>
      <c r="M69" s="639"/>
      <c r="N69" s="639"/>
      <c r="O69" s="639"/>
      <c r="P69" s="639"/>
      <c r="Q69" s="639"/>
      <c r="R69" s="639"/>
      <c r="S69" s="639"/>
      <c r="T69" s="639"/>
      <c r="U69" s="639"/>
      <c r="V69" s="639"/>
      <c r="W69" s="640"/>
      <c r="X69" s="641"/>
      <c r="Y69" s="642"/>
      <c r="Z69" s="642"/>
      <c r="AA69" s="642"/>
      <c r="AB69" s="643"/>
      <c r="AC69" s="644" t="str">
        <f t="shared" si="27"/>
        <v xml:space="preserve"> </v>
      </c>
      <c r="AD69" s="645"/>
      <c r="AE69" s="645"/>
      <c r="AF69" s="645"/>
      <c r="AG69" s="646"/>
      <c r="AH69" s="644" t="str">
        <f t="shared" si="28"/>
        <v xml:space="preserve"> </v>
      </c>
      <c r="AI69" s="645"/>
      <c r="AJ69" s="645"/>
      <c r="AK69" s="645"/>
      <c r="AL69" s="646"/>
      <c r="AM69" s="651" t="str">
        <f t="shared" si="29"/>
        <v/>
      </c>
      <c r="AN69" s="652"/>
      <c r="AO69" s="652"/>
      <c r="AP69" s="652"/>
      <c r="AQ69" s="653"/>
      <c r="AR69" s="598"/>
      <c r="AS69" s="598"/>
      <c r="AT69" s="598"/>
      <c r="AU69" s="598"/>
      <c r="AV69" s="598"/>
      <c r="AW69" s="598"/>
      <c r="AX69" s="598"/>
      <c r="AY69" s="598"/>
      <c r="CR69" s="85">
        <f t="shared" si="30"/>
        <v>0</v>
      </c>
      <c r="CT69" s="111" t="s">
        <v>209</v>
      </c>
      <c r="CU69" s="111" t="s">
        <v>209</v>
      </c>
      <c r="CV69" s="111" t="s">
        <v>209</v>
      </c>
      <c r="CW69" s="39"/>
      <c r="CX69" s="111" t="s">
        <v>209</v>
      </c>
      <c r="CY69" s="111" t="s">
        <v>209</v>
      </c>
      <c r="CZ69" s="111" t="s">
        <v>209</v>
      </c>
      <c r="DC69" s="104"/>
      <c r="DF69" s="1"/>
      <c r="DG69" s="1"/>
      <c r="DH69" s="1"/>
      <c r="DI69" s="1"/>
      <c r="EJ69" s="2"/>
      <c r="EK69" s="2"/>
      <c r="EL69" s="2"/>
      <c r="EM69" s="2"/>
      <c r="EN69" s="2"/>
      <c r="EV69" s="2"/>
    </row>
    <row r="70" spans="2:152" ht="13.5" customHeight="1" thickBot="1" x14ac:dyDescent="0.3">
      <c r="C70" s="2"/>
      <c r="D70" s="2"/>
      <c r="X70" s="27"/>
      <c r="Y70" s="27"/>
      <c r="Z70" s="27"/>
      <c r="AA70" s="27"/>
      <c r="AB70" s="27">
        <f>COLUMN()</f>
        <v>28</v>
      </c>
      <c r="AC70" s="27"/>
      <c r="AD70" s="27"/>
      <c r="AE70" s="27"/>
      <c r="AF70" s="27"/>
      <c r="AG70" s="27"/>
      <c r="AH70" s="104"/>
      <c r="AI70" s="104"/>
      <c r="AJ70" s="104"/>
      <c r="AK70" s="104"/>
      <c r="AL70" s="104"/>
      <c r="AM70" s="27"/>
      <c r="AN70" s="27"/>
      <c r="AO70" s="27"/>
      <c r="AP70" s="27"/>
      <c r="AQ70" s="27"/>
      <c r="AR70" s="625"/>
      <c r="AS70" s="625"/>
      <c r="AT70" s="625"/>
      <c r="AU70" s="625"/>
      <c r="AV70" s="625"/>
      <c r="AW70" s="625"/>
      <c r="AX70" s="624"/>
      <c r="AY70" s="624"/>
      <c r="CR70" s="85"/>
      <c r="DC70" s="104"/>
      <c r="EJ70" s="2"/>
      <c r="EK70" s="2"/>
      <c r="EL70" s="2"/>
      <c r="EM70" s="2"/>
      <c r="EN70" s="2"/>
      <c r="EV70" s="2"/>
    </row>
    <row r="71" spans="2:152" ht="13.5" customHeight="1" thickBot="1" x14ac:dyDescent="0.3">
      <c r="B71" s="1">
        <f t="shared" ref="B71:B81" si="33">IF(X73&lt;&gt;"",B70+1,B70)</f>
        <v>0</v>
      </c>
      <c r="C71" s="594" t="s">
        <v>216</v>
      </c>
      <c r="D71" s="595"/>
      <c r="E71" s="595"/>
      <c r="F71" s="595"/>
      <c r="G71" s="595"/>
      <c r="H71" s="595"/>
      <c r="I71" s="595"/>
      <c r="J71" s="595"/>
      <c r="K71" s="595"/>
      <c r="L71" s="595"/>
      <c r="M71" s="595"/>
      <c r="N71" s="595"/>
      <c r="O71" s="595"/>
      <c r="P71" s="595"/>
      <c r="Q71" s="595"/>
      <c r="R71" s="595"/>
      <c r="S71" s="595"/>
      <c r="T71" s="595"/>
      <c r="U71" s="595"/>
      <c r="V71" s="595"/>
      <c r="W71" s="596"/>
      <c r="X71" s="554" t="s">
        <v>83</v>
      </c>
      <c r="Y71" s="555"/>
      <c r="Z71" s="555"/>
      <c r="AA71" s="555"/>
      <c r="AB71" s="597"/>
      <c r="AC71" s="554" t="s">
        <v>84</v>
      </c>
      <c r="AD71" s="555"/>
      <c r="AE71" s="555"/>
      <c r="AF71" s="555"/>
      <c r="AG71" s="597"/>
      <c r="AH71" s="554" t="s">
        <v>85</v>
      </c>
      <c r="AI71" s="555"/>
      <c r="AJ71" s="555"/>
      <c r="AK71" s="555"/>
      <c r="AL71" s="597"/>
      <c r="AM71" s="554" t="s">
        <v>86</v>
      </c>
      <c r="AN71" s="555"/>
      <c r="AO71" s="555"/>
      <c r="AP71" s="555"/>
      <c r="AQ71" s="556"/>
      <c r="AR71" s="625"/>
      <c r="AS71" s="625"/>
      <c r="AT71" s="625"/>
      <c r="AU71" s="625"/>
      <c r="AV71" s="625"/>
      <c r="AW71" s="625"/>
      <c r="AX71" s="624"/>
      <c r="AY71" s="624"/>
      <c r="CR71" s="85"/>
      <c r="CT71" s="119">
        <f>Especialização</f>
        <v>0</v>
      </c>
      <c r="CU71" s="120" t="e">
        <f>IF(CT72="","",CT71&amp;"custo")</f>
        <v>#N/A</v>
      </c>
      <c r="CV71" s="121" t="str">
        <f>CT71&amp;"dif"</f>
        <v>0dif</v>
      </c>
      <c r="CW71" s="65" t="s">
        <v>217</v>
      </c>
      <c r="CX71" s="2"/>
      <c r="CY71" s="2"/>
      <c r="CZ71" s="65" t="s">
        <v>20</v>
      </c>
      <c r="DA71" s="65" t="str">
        <f>CZ71&amp;"custo"</f>
        <v>(Academia de Infantaria)custo</v>
      </c>
      <c r="DB71" s="65" t="str">
        <f>CZ71&amp;"dif"</f>
        <v>(Academia de Infantaria)dif</v>
      </c>
      <c r="DD71" s="65" t="s">
        <v>22</v>
      </c>
      <c r="DE71" s="49" t="str">
        <f>DD71&amp;"custo"</f>
        <v>(Academia dos Arqueiro)custo</v>
      </c>
      <c r="DF71" s="65" t="str">
        <f>DD71&amp;"dif"</f>
        <v>(Academia dos Arqueiro)dif</v>
      </c>
      <c r="DH71" s="65" t="s">
        <v>25</v>
      </c>
      <c r="DI71" s="65" t="str">
        <f>DH71&amp;"custo"</f>
        <v>(Academia dos Cavaleiros)custo</v>
      </c>
      <c r="DJ71" s="65" t="str">
        <f>DH71&amp;"dif"</f>
        <v>(Academia dos Cavaleiros)dif</v>
      </c>
      <c r="DL71" s="65" t="s">
        <v>27</v>
      </c>
      <c r="DM71" s="65" t="str">
        <f>DL71&amp;"custo"</f>
        <v>(Academia dos Gladiadores)custo</v>
      </c>
      <c r="DN71" s="65" t="str">
        <f>DL71&amp;"dif"</f>
        <v>(Academia dos Gladiadores)dif</v>
      </c>
      <c r="DP71" s="65" t="s">
        <v>49</v>
      </c>
      <c r="DQ71" s="65" t="str">
        <f>DP71&amp;"custo"</f>
        <v>(Guilda dos Assassinos)custo</v>
      </c>
      <c r="DR71" s="65" t="str">
        <f>DP71&amp;"dif"</f>
        <v>(Guilda dos Assassinos)dif</v>
      </c>
      <c r="DT71" s="65" t="s">
        <v>50</v>
      </c>
      <c r="DU71" s="65" t="str">
        <f>DT71&amp;"custo"</f>
        <v>(Guilda dos Ladrões)custo</v>
      </c>
      <c r="DV71" s="65" t="str">
        <f>DT71&amp;"dif"</f>
        <v>(Guilda dos Ladrões)dif</v>
      </c>
      <c r="DX71" s="65" t="s">
        <v>51</v>
      </c>
      <c r="DY71" s="65" t="str">
        <f>DX71&amp;"custo"</f>
        <v>(Guilda dos Piratas)custo</v>
      </c>
      <c r="DZ71" s="65" t="str">
        <f>DX71&amp;"dif"</f>
        <v>(Guilda dos Piratas)dif</v>
      </c>
      <c r="EB71" s="2" t="s">
        <v>218</v>
      </c>
      <c r="EC71" s="2" t="str">
        <f>EB71&amp;"custo"</f>
        <v>Sem Especializaçãocusto</v>
      </c>
      <c r="ED71" s="2" t="str">
        <f>EB71&amp;"dif"</f>
        <v>Sem Especializaçãodif</v>
      </c>
      <c r="ET71" s="2"/>
      <c r="EU71" s="2"/>
      <c r="EV71" s="2"/>
    </row>
    <row r="72" spans="2:152" ht="14.25" customHeight="1" x14ac:dyDescent="0.25">
      <c r="B72" s="1">
        <f>IF(X72&lt;&gt;"",B69+1,B69)</f>
        <v>0</v>
      </c>
      <c r="C72" s="618" t="e">
        <f t="shared" ref="C72:C83" si="34">CT72</f>
        <v>#N/A</v>
      </c>
      <c r="D72" s="619"/>
      <c r="E72" s="619"/>
      <c r="F72" s="619"/>
      <c r="G72" s="619"/>
      <c r="H72" s="619"/>
      <c r="I72" s="619"/>
      <c r="J72" s="619"/>
      <c r="K72" s="619"/>
      <c r="L72" s="619"/>
      <c r="M72" s="619"/>
      <c r="N72" s="619"/>
      <c r="O72" s="619"/>
      <c r="P72" s="619"/>
      <c r="Q72" s="619"/>
      <c r="R72" s="619"/>
      <c r="S72" s="619"/>
      <c r="T72" s="619"/>
      <c r="U72" s="619"/>
      <c r="V72" s="619"/>
      <c r="W72" s="620"/>
      <c r="X72" s="621"/>
      <c r="Y72" s="622"/>
      <c r="Z72" s="622"/>
      <c r="AA72" s="622"/>
      <c r="AB72" s="623"/>
      <c r="AC72" s="647" t="e">
        <f t="shared" ref="AC72:AC83" si="35">IF(C72&lt;&gt;"",CU72,"")</f>
        <v>#N/A</v>
      </c>
      <c r="AD72" s="648"/>
      <c r="AE72" s="648"/>
      <c r="AF72" s="648"/>
      <c r="AG72" s="649"/>
      <c r="AH72" s="647" t="e">
        <f>IF(CV72="","-",CV72)</f>
        <v>#N/A</v>
      </c>
      <c r="AI72" s="648"/>
      <c r="AJ72" s="648"/>
      <c r="AK72" s="648"/>
      <c r="AL72" s="649"/>
      <c r="AM72" s="438" t="str">
        <f t="shared" ref="AM72:AM83" si="36">IF(X72&gt;0,VLOOKUP(AH72,$CR$23:$CS$30,2,FALSE)+X72,"")</f>
        <v/>
      </c>
      <c r="AN72" s="439"/>
      <c r="AO72" s="439"/>
      <c r="AP72" s="439"/>
      <c r="AQ72" s="650"/>
      <c r="AR72" s="625"/>
      <c r="AS72" s="625"/>
      <c r="AT72" s="625"/>
      <c r="AU72" s="625"/>
      <c r="AV72" s="625"/>
      <c r="AW72" s="625"/>
      <c r="AX72" s="624"/>
      <c r="AY72" s="624"/>
      <c r="CR72" s="85">
        <f t="shared" ref="CR72:CR83" si="37">IF(X72&lt;&gt;"",AC72*X72,0)</f>
        <v>0</v>
      </c>
      <c r="CT72" s="122" t="e">
        <f t="shared" ref="CT72:CT83" si="38">IF(HLOOKUP($CT$71,$CZ$71:$EE$83,CW72,FALSE)&lt;&gt;"",HLOOKUP($CT$71,$CZ$71:$EE$83,CW72,FALSE),"")</f>
        <v>#N/A</v>
      </c>
      <c r="CU72" s="123" t="e">
        <f>IF(CT72="","",HLOOKUP($CU$71,$CZ$71:$EE$83,CW72,FALSE))</f>
        <v>#N/A</v>
      </c>
      <c r="CV72" s="112" t="e">
        <f>IF(CT72="","",HLOOKUP($CV$71,$CZ$71:$EE$83,CW72,FALSE))</f>
        <v>#N/A</v>
      </c>
      <c r="CW72" s="65">
        <v>2</v>
      </c>
      <c r="CX72" s="2"/>
      <c r="CY72" s="2"/>
      <c r="CZ72" s="69" t="s">
        <v>185</v>
      </c>
      <c r="DA72" s="69">
        <v>1</v>
      </c>
      <c r="DB72" s="69" t="s">
        <v>711</v>
      </c>
      <c r="DD72" s="69" t="s">
        <v>219</v>
      </c>
      <c r="DE72" s="15">
        <v>2</v>
      </c>
      <c r="DF72" s="69" t="s">
        <v>136</v>
      </c>
      <c r="DH72" s="69" t="s">
        <v>220</v>
      </c>
      <c r="DI72" s="69">
        <v>1</v>
      </c>
      <c r="DJ72" s="69" t="s">
        <v>711</v>
      </c>
      <c r="DL72" s="69" t="s">
        <v>197</v>
      </c>
      <c r="DM72" s="69">
        <v>1</v>
      </c>
      <c r="DN72" s="69" t="s">
        <v>711</v>
      </c>
      <c r="DP72" s="69" t="s">
        <v>131</v>
      </c>
      <c r="DQ72" s="69">
        <v>2</v>
      </c>
      <c r="DR72" s="69" t="s">
        <v>128</v>
      </c>
      <c r="DT72" s="354" t="s">
        <v>197</v>
      </c>
      <c r="DU72" s="354">
        <v>1</v>
      </c>
      <c r="DV72" s="69" t="s">
        <v>128</v>
      </c>
      <c r="DX72" s="354" t="s">
        <v>205</v>
      </c>
      <c r="DY72" s="354">
        <v>1</v>
      </c>
      <c r="DZ72" s="354" t="s">
        <v>136</v>
      </c>
      <c r="EB72" s="2" t="s">
        <v>218</v>
      </c>
      <c r="ED72" s="2" t="s">
        <v>128</v>
      </c>
      <c r="EE72" s="2" t="s">
        <v>128</v>
      </c>
      <c r="ET72" s="2"/>
      <c r="EU72" s="2"/>
      <c r="EV72" s="2"/>
    </row>
    <row r="73" spans="2:152" ht="14.25" customHeight="1" x14ac:dyDescent="0.25">
      <c r="B73" s="1">
        <f t="shared" si="33"/>
        <v>0</v>
      </c>
      <c r="C73" s="608" t="e">
        <f t="shared" si="34"/>
        <v>#N/A</v>
      </c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  <c r="O73" s="609"/>
      <c r="P73" s="609"/>
      <c r="Q73" s="609"/>
      <c r="R73" s="609"/>
      <c r="S73" s="609"/>
      <c r="T73" s="609"/>
      <c r="U73" s="609"/>
      <c r="V73" s="609"/>
      <c r="W73" s="610"/>
      <c r="X73" s="611"/>
      <c r="Y73" s="612"/>
      <c r="Z73" s="612"/>
      <c r="AA73" s="612"/>
      <c r="AB73" s="613"/>
      <c r="AC73" s="647" t="e">
        <f t="shared" si="35"/>
        <v>#N/A</v>
      </c>
      <c r="AD73" s="648"/>
      <c r="AE73" s="648"/>
      <c r="AF73" s="648"/>
      <c r="AG73" s="649"/>
      <c r="AH73" s="647" t="e">
        <f t="shared" ref="AH73:AH83" si="39">IF(CV73="","-",CV73)</f>
        <v>#N/A</v>
      </c>
      <c r="AI73" s="648"/>
      <c r="AJ73" s="648"/>
      <c r="AK73" s="648"/>
      <c r="AL73" s="649"/>
      <c r="AM73" s="436" t="str">
        <f t="shared" si="36"/>
        <v/>
      </c>
      <c r="AN73" s="477"/>
      <c r="AO73" s="477"/>
      <c r="AP73" s="477"/>
      <c r="AQ73" s="478"/>
      <c r="AR73" s="625"/>
      <c r="AS73" s="625"/>
      <c r="AT73" s="625"/>
      <c r="AU73" s="625"/>
      <c r="AV73" s="625"/>
      <c r="AW73" s="625"/>
      <c r="AX73" s="624"/>
      <c r="AY73" s="624"/>
      <c r="CR73" s="85">
        <f t="shared" si="37"/>
        <v>0</v>
      </c>
      <c r="CT73" s="122" t="e">
        <f t="shared" si="38"/>
        <v>#N/A</v>
      </c>
      <c r="CU73" s="123" t="e">
        <f t="shared" ref="CU73:CU83" si="40">IF(CT73="","",HLOOKUP($CU$71,$CZ$71:$EE$83,CW73,FALSE))</f>
        <v>#N/A</v>
      </c>
      <c r="CV73" s="112" t="e">
        <f t="shared" ref="CV73:CV83" si="41">IF(CT73="","",HLOOKUP($CV$71,$CZ$71:$EE$83,CW73,FALSE))</f>
        <v>#N/A</v>
      </c>
      <c r="CW73" s="65">
        <v>3</v>
      </c>
      <c r="CX73" s="2"/>
      <c r="CY73" s="2"/>
      <c r="CZ73" s="69" t="s">
        <v>131</v>
      </c>
      <c r="DA73" s="69">
        <v>1</v>
      </c>
      <c r="DB73" s="69" t="s">
        <v>711</v>
      </c>
      <c r="DD73" s="69" t="s">
        <v>199</v>
      </c>
      <c r="DE73" s="15">
        <v>1</v>
      </c>
      <c r="DF73" s="69" t="s">
        <v>711</v>
      </c>
      <c r="DH73" s="69" t="s">
        <v>221</v>
      </c>
      <c r="DI73" s="69">
        <v>2</v>
      </c>
      <c r="DJ73" s="69" t="s">
        <v>711</v>
      </c>
      <c r="DL73" s="69" t="s">
        <v>226</v>
      </c>
      <c r="DM73" s="69">
        <v>2</v>
      </c>
      <c r="DN73" s="69" t="s">
        <v>711</v>
      </c>
      <c r="DP73" s="69" t="s">
        <v>127</v>
      </c>
      <c r="DQ73" s="69">
        <v>1</v>
      </c>
      <c r="DR73" s="69" t="s">
        <v>128</v>
      </c>
      <c r="DT73" s="354" t="s">
        <v>222</v>
      </c>
      <c r="DU73" s="354">
        <v>1</v>
      </c>
      <c r="DV73" s="69" t="s">
        <v>128</v>
      </c>
      <c r="DX73" s="354" t="s">
        <v>713</v>
      </c>
      <c r="DY73" s="354">
        <v>1</v>
      </c>
      <c r="DZ73" s="69" t="s">
        <v>128</v>
      </c>
      <c r="EB73" s="2" t="s">
        <v>218</v>
      </c>
      <c r="ED73" s="2" t="s">
        <v>128</v>
      </c>
      <c r="EE73" s="2" t="s">
        <v>128</v>
      </c>
      <c r="ET73" s="2"/>
      <c r="EU73" s="2"/>
      <c r="EV73" s="2"/>
    </row>
    <row r="74" spans="2:152" ht="14.25" customHeight="1" x14ac:dyDescent="0.25">
      <c r="B74" s="1">
        <f t="shared" si="33"/>
        <v>0</v>
      </c>
      <c r="C74" s="608" t="e">
        <f t="shared" si="34"/>
        <v>#N/A</v>
      </c>
      <c r="D74" s="609"/>
      <c r="E74" s="609"/>
      <c r="F74" s="609"/>
      <c r="G74" s="609"/>
      <c r="H74" s="609"/>
      <c r="I74" s="609"/>
      <c r="J74" s="609"/>
      <c r="K74" s="609"/>
      <c r="L74" s="609"/>
      <c r="M74" s="609"/>
      <c r="N74" s="609"/>
      <c r="O74" s="609"/>
      <c r="P74" s="609"/>
      <c r="Q74" s="609"/>
      <c r="R74" s="609"/>
      <c r="S74" s="609"/>
      <c r="T74" s="609"/>
      <c r="U74" s="609"/>
      <c r="V74" s="609"/>
      <c r="W74" s="610"/>
      <c r="X74" s="611"/>
      <c r="Y74" s="612"/>
      <c r="Z74" s="612"/>
      <c r="AA74" s="612"/>
      <c r="AB74" s="613"/>
      <c r="AC74" s="647" t="e">
        <f t="shared" si="35"/>
        <v>#N/A</v>
      </c>
      <c r="AD74" s="648"/>
      <c r="AE74" s="648"/>
      <c r="AF74" s="648"/>
      <c r="AG74" s="649"/>
      <c r="AH74" s="647" t="e">
        <f t="shared" si="39"/>
        <v>#N/A</v>
      </c>
      <c r="AI74" s="648"/>
      <c r="AJ74" s="648"/>
      <c r="AK74" s="648"/>
      <c r="AL74" s="649"/>
      <c r="AM74" s="436" t="str">
        <f t="shared" si="36"/>
        <v/>
      </c>
      <c r="AN74" s="477"/>
      <c r="AO74" s="477"/>
      <c r="AP74" s="477"/>
      <c r="AQ74" s="478"/>
      <c r="AR74" s="625"/>
      <c r="AS74" s="625"/>
      <c r="AT74" s="625"/>
      <c r="AU74" s="625"/>
      <c r="AV74" s="625"/>
      <c r="AW74" s="625"/>
      <c r="AX74" s="624"/>
      <c r="AY74" s="624"/>
      <c r="CR74" s="85">
        <f t="shared" si="37"/>
        <v>0</v>
      </c>
      <c r="CT74" s="122" t="e">
        <f t="shared" si="38"/>
        <v>#N/A</v>
      </c>
      <c r="CU74" s="123" t="e">
        <f t="shared" si="40"/>
        <v>#N/A</v>
      </c>
      <c r="CV74" s="112" t="e">
        <f t="shared" si="41"/>
        <v>#N/A</v>
      </c>
      <c r="CW74" s="65">
        <v>4</v>
      </c>
      <c r="CZ74" s="69" t="s">
        <v>223</v>
      </c>
      <c r="DA74" s="69">
        <v>2</v>
      </c>
      <c r="DB74" s="69" t="s">
        <v>711</v>
      </c>
      <c r="DD74" s="69" t="s">
        <v>224</v>
      </c>
      <c r="DE74" s="15">
        <v>1</v>
      </c>
      <c r="DF74" s="69" t="s">
        <v>711</v>
      </c>
      <c r="DH74" s="69" t="s">
        <v>225</v>
      </c>
      <c r="DI74" s="69">
        <v>2</v>
      </c>
      <c r="DJ74" s="69" t="s">
        <v>711</v>
      </c>
      <c r="DL74" s="69" t="s">
        <v>713</v>
      </c>
      <c r="DM74" s="69">
        <v>1</v>
      </c>
      <c r="DN74" s="69" t="s">
        <v>711</v>
      </c>
      <c r="DP74" s="69" t="s">
        <v>135</v>
      </c>
      <c r="DQ74" s="69">
        <v>1</v>
      </c>
      <c r="DR74" s="69" t="s">
        <v>128</v>
      </c>
      <c r="DT74" s="354" t="s">
        <v>227</v>
      </c>
      <c r="DU74" s="354">
        <v>2</v>
      </c>
      <c r="DV74" s="69" t="s">
        <v>128</v>
      </c>
      <c r="DX74" s="354" t="s">
        <v>204</v>
      </c>
      <c r="DY74" s="354">
        <v>1</v>
      </c>
      <c r="DZ74" s="69" t="s">
        <v>128</v>
      </c>
      <c r="EB74" s="2" t="s">
        <v>218</v>
      </c>
      <c r="ED74" s="2" t="s">
        <v>128</v>
      </c>
      <c r="EE74" s="2" t="s">
        <v>128</v>
      </c>
      <c r="ET74" s="2"/>
      <c r="EU74" s="2"/>
      <c r="EV74" s="2"/>
    </row>
    <row r="75" spans="2:152" ht="14.25" customHeight="1" x14ac:dyDescent="0.25">
      <c r="B75" s="1">
        <f t="shared" si="33"/>
        <v>0</v>
      </c>
      <c r="C75" s="608" t="e">
        <f t="shared" si="34"/>
        <v>#N/A</v>
      </c>
      <c r="D75" s="609"/>
      <c r="E75" s="609"/>
      <c r="F75" s="609"/>
      <c r="G75" s="609"/>
      <c r="H75" s="609"/>
      <c r="I75" s="609"/>
      <c r="J75" s="609"/>
      <c r="K75" s="609"/>
      <c r="L75" s="609"/>
      <c r="M75" s="609"/>
      <c r="N75" s="609"/>
      <c r="O75" s="609"/>
      <c r="P75" s="609"/>
      <c r="Q75" s="609"/>
      <c r="R75" s="609"/>
      <c r="S75" s="609"/>
      <c r="T75" s="609"/>
      <c r="U75" s="609"/>
      <c r="V75" s="609"/>
      <c r="W75" s="610"/>
      <c r="X75" s="611"/>
      <c r="Y75" s="612"/>
      <c r="Z75" s="612"/>
      <c r="AA75" s="612"/>
      <c r="AB75" s="613"/>
      <c r="AC75" s="647" t="e">
        <f t="shared" si="35"/>
        <v>#N/A</v>
      </c>
      <c r="AD75" s="648"/>
      <c r="AE75" s="648"/>
      <c r="AF75" s="648"/>
      <c r="AG75" s="649"/>
      <c r="AH75" s="647" t="e">
        <f t="shared" si="39"/>
        <v>#N/A</v>
      </c>
      <c r="AI75" s="648"/>
      <c r="AJ75" s="648"/>
      <c r="AK75" s="648"/>
      <c r="AL75" s="649"/>
      <c r="AM75" s="436" t="str">
        <f t="shared" si="36"/>
        <v/>
      </c>
      <c r="AN75" s="477"/>
      <c r="AO75" s="477"/>
      <c r="AP75" s="477"/>
      <c r="AQ75" s="478"/>
      <c r="AR75" s="625"/>
      <c r="AS75" s="625"/>
      <c r="AT75" s="625"/>
      <c r="AU75" s="625"/>
      <c r="AV75" s="625"/>
      <c r="AW75" s="625"/>
      <c r="AX75" s="624"/>
      <c r="AY75" s="624"/>
      <c r="CR75" s="85">
        <f t="shared" si="37"/>
        <v>0</v>
      </c>
      <c r="CT75" s="122" t="e">
        <f t="shared" si="38"/>
        <v>#N/A</v>
      </c>
      <c r="CU75" s="123" t="e">
        <f t="shared" si="40"/>
        <v>#N/A</v>
      </c>
      <c r="CV75" s="112" t="e">
        <f t="shared" si="41"/>
        <v>#N/A</v>
      </c>
      <c r="CW75" s="65">
        <v>5</v>
      </c>
      <c r="CZ75" s="69" t="s">
        <v>229</v>
      </c>
      <c r="DA75" s="69">
        <v>1</v>
      </c>
      <c r="DB75" s="69" t="s">
        <v>711</v>
      </c>
      <c r="DD75" s="69" t="s">
        <v>230</v>
      </c>
      <c r="DE75" s="15">
        <v>1</v>
      </c>
      <c r="DF75" s="69" t="s">
        <v>711</v>
      </c>
      <c r="DH75" s="69" t="s">
        <v>203</v>
      </c>
      <c r="DI75" s="69">
        <v>1</v>
      </c>
      <c r="DJ75" s="69" t="s">
        <v>132</v>
      </c>
      <c r="DL75" s="69" t="s">
        <v>231</v>
      </c>
      <c r="DM75" s="69">
        <v>1</v>
      </c>
      <c r="DN75" s="69" t="s">
        <v>132</v>
      </c>
      <c r="DP75" s="69" t="s">
        <v>241</v>
      </c>
      <c r="DQ75" s="69">
        <v>1</v>
      </c>
      <c r="DR75" s="69" t="s">
        <v>136</v>
      </c>
      <c r="DT75" s="354" t="s">
        <v>213</v>
      </c>
      <c r="DU75" s="354">
        <v>1</v>
      </c>
      <c r="DV75" s="354" t="s">
        <v>176</v>
      </c>
      <c r="DX75" s="354" t="s">
        <v>228</v>
      </c>
      <c r="DY75" s="354">
        <v>2</v>
      </c>
      <c r="DZ75" s="69" t="s">
        <v>128</v>
      </c>
      <c r="EB75" s="2" t="s">
        <v>218</v>
      </c>
      <c r="ED75" s="2" t="s">
        <v>128</v>
      </c>
      <c r="EE75" s="2" t="s">
        <v>128</v>
      </c>
      <c r="ET75" s="2"/>
      <c r="EU75" s="2"/>
    </row>
    <row r="76" spans="2:152" ht="14.25" customHeight="1" x14ac:dyDescent="0.25">
      <c r="B76" s="1">
        <f t="shared" si="33"/>
        <v>0</v>
      </c>
      <c r="C76" s="608" t="e">
        <f t="shared" si="34"/>
        <v>#N/A</v>
      </c>
      <c r="D76" s="609"/>
      <c r="E76" s="609"/>
      <c r="F76" s="609"/>
      <c r="G76" s="609"/>
      <c r="H76" s="609"/>
      <c r="I76" s="609"/>
      <c r="J76" s="609"/>
      <c r="K76" s="609"/>
      <c r="L76" s="609"/>
      <c r="M76" s="609"/>
      <c r="N76" s="609"/>
      <c r="O76" s="609"/>
      <c r="P76" s="609"/>
      <c r="Q76" s="609"/>
      <c r="R76" s="609"/>
      <c r="S76" s="609"/>
      <c r="T76" s="609"/>
      <c r="U76" s="609"/>
      <c r="V76" s="609"/>
      <c r="W76" s="610"/>
      <c r="X76" s="611"/>
      <c r="Y76" s="612"/>
      <c r="Z76" s="612"/>
      <c r="AA76" s="612"/>
      <c r="AB76" s="613"/>
      <c r="AC76" s="647" t="e">
        <f t="shared" si="35"/>
        <v>#N/A</v>
      </c>
      <c r="AD76" s="648"/>
      <c r="AE76" s="648"/>
      <c r="AF76" s="648"/>
      <c r="AG76" s="649"/>
      <c r="AH76" s="647" t="e">
        <f t="shared" si="39"/>
        <v>#N/A</v>
      </c>
      <c r="AI76" s="648"/>
      <c r="AJ76" s="648"/>
      <c r="AK76" s="648"/>
      <c r="AL76" s="649"/>
      <c r="AM76" s="436" t="str">
        <f t="shared" si="36"/>
        <v/>
      </c>
      <c r="AN76" s="477"/>
      <c r="AO76" s="477"/>
      <c r="AP76" s="477"/>
      <c r="AQ76" s="478"/>
      <c r="AR76" s="625"/>
      <c r="AS76" s="625"/>
      <c r="AT76" s="625"/>
      <c r="AU76" s="625"/>
      <c r="AV76" s="625"/>
      <c r="AW76" s="625"/>
      <c r="AX76" s="624"/>
      <c r="AY76" s="624"/>
      <c r="CR76" s="124">
        <f t="shared" si="37"/>
        <v>0</v>
      </c>
      <c r="CT76" s="122" t="e">
        <f t="shared" si="38"/>
        <v>#N/A</v>
      </c>
      <c r="CU76" s="123" t="e">
        <f t="shared" si="40"/>
        <v>#N/A</v>
      </c>
      <c r="CV76" s="112" t="e">
        <f t="shared" si="41"/>
        <v>#N/A</v>
      </c>
      <c r="CW76" s="65">
        <v>6</v>
      </c>
      <c r="CZ76" s="69" t="s">
        <v>204</v>
      </c>
      <c r="DA76" s="69">
        <v>1</v>
      </c>
      <c r="DB76" s="69" t="s">
        <v>711</v>
      </c>
      <c r="DD76" s="69" t="s">
        <v>201</v>
      </c>
      <c r="DE76" s="15">
        <v>1</v>
      </c>
      <c r="DF76" s="69" t="s">
        <v>711</v>
      </c>
      <c r="DH76" s="69" t="s">
        <v>189</v>
      </c>
      <c r="DI76" s="69">
        <v>1</v>
      </c>
      <c r="DJ76" s="69" t="s">
        <v>711</v>
      </c>
      <c r="DL76" s="69" t="s">
        <v>191</v>
      </c>
      <c r="DM76" s="69">
        <v>1</v>
      </c>
      <c r="DN76" s="69" t="s">
        <v>176</v>
      </c>
      <c r="DP76" s="69"/>
      <c r="DQ76" s="69"/>
      <c r="DR76" s="69"/>
      <c r="DT76" s="69"/>
      <c r="DU76" s="69"/>
      <c r="DV76" s="69"/>
      <c r="DX76" s="69"/>
      <c r="DY76" s="69"/>
      <c r="DZ76" s="69"/>
      <c r="EB76" s="2" t="s">
        <v>218</v>
      </c>
      <c r="ED76" s="2" t="s">
        <v>128</v>
      </c>
      <c r="EE76" s="2" t="s">
        <v>128</v>
      </c>
      <c r="ET76" s="2"/>
      <c r="EU76" s="2"/>
    </row>
    <row r="77" spans="2:152" ht="14.25" customHeight="1" x14ac:dyDescent="0.25">
      <c r="B77" s="1">
        <f t="shared" si="33"/>
        <v>0</v>
      </c>
      <c r="C77" s="608" t="e">
        <f t="shared" si="34"/>
        <v>#N/A</v>
      </c>
      <c r="D77" s="609"/>
      <c r="E77" s="609"/>
      <c r="F77" s="609"/>
      <c r="G77" s="609"/>
      <c r="H77" s="609"/>
      <c r="I77" s="609"/>
      <c r="J77" s="609"/>
      <c r="K77" s="609"/>
      <c r="L77" s="609"/>
      <c r="M77" s="609"/>
      <c r="N77" s="609"/>
      <c r="O77" s="609"/>
      <c r="P77" s="609"/>
      <c r="Q77" s="609"/>
      <c r="R77" s="609"/>
      <c r="S77" s="609"/>
      <c r="T77" s="609"/>
      <c r="U77" s="609"/>
      <c r="V77" s="609"/>
      <c r="W77" s="610"/>
      <c r="X77" s="611"/>
      <c r="Y77" s="612"/>
      <c r="Z77" s="612"/>
      <c r="AA77" s="612"/>
      <c r="AB77" s="613"/>
      <c r="AC77" s="647" t="e">
        <f t="shared" si="35"/>
        <v>#N/A</v>
      </c>
      <c r="AD77" s="648"/>
      <c r="AE77" s="648"/>
      <c r="AF77" s="648"/>
      <c r="AG77" s="649"/>
      <c r="AH77" s="647" t="e">
        <f t="shared" si="39"/>
        <v>#N/A</v>
      </c>
      <c r="AI77" s="648"/>
      <c r="AJ77" s="648"/>
      <c r="AK77" s="648"/>
      <c r="AL77" s="649"/>
      <c r="AM77" s="436" t="str">
        <f t="shared" si="36"/>
        <v/>
      </c>
      <c r="AN77" s="477"/>
      <c r="AO77" s="477"/>
      <c r="AP77" s="477"/>
      <c r="AQ77" s="478"/>
      <c r="AR77" s="625"/>
      <c r="AS77" s="625"/>
      <c r="AT77" s="625"/>
      <c r="AU77" s="625"/>
      <c r="AV77" s="625"/>
      <c r="AW77" s="625"/>
      <c r="AX77" s="624"/>
      <c r="AY77" s="624"/>
      <c r="CR77" s="124">
        <f t="shared" si="37"/>
        <v>0</v>
      </c>
      <c r="CT77" s="122" t="e">
        <f t="shared" si="38"/>
        <v>#N/A</v>
      </c>
      <c r="CU77" s="123" t="e">
        <f t="shared" si="40"/>
        <v>#N/A</v>
      </c>
      <c r="CV77" s="112" t="e">
        <f t="shared" si="41"/>
        <v>#N/A</v>
      </c>
      <c r="CW77" s="65">
        <v>7</v>
      </c>
      <c r="CX77" s="2"/>
      <c r="CY77" s="2"/>
      <c r="CZ77" s="69" t="s">
        <v>232</v>
      </c>
      <c r="DA77" s="69">
        <v>2</v>
      </c>
      <c r="DB77" s="69" t="s">
        <v>711</v>
      </c>
      <c r="DD77" s="69" t="s">
        <v>127</v>
      </c>
      <c r="DE77" s="15">
        <v>1</v>
      </c>
      <c r="DF77" s="69" t="s">
        <v>711</v>
      </c>
      <c r="DH77" s="69" t="s">
        <v>233</v>
      </c>
      <c r="DI77" s="69">
        <v>2</v>
      </c>
      <c r="DJ77" s="69" t="s">
        <v>711</v>
      </c>
      <c r="DL77" s="69" t="s">
        <v>237</v>
      </c>
      <c r="DM77" s="69">
        <v>2</v>
      </c>
      <c r="DN77" s="69" t="s">
        <v>711</v>
      </c>
      <c r="EC77" s="1"/>
      <c r="ED77" s="1"/>
      <c r="EE77" s="1"/>
      <c r="EF77" s="1"/>
      <c r="EG77" s="1"/>
    </row>
    <row r="78" spans="2:152" ht="14.25" customHeight="1" x14ac:dyDescent="0.25">
      <c r="B78" s="1">
        <f t="shared" si="33"/>
        <v>0</v>
      </c>
      <c r="C78" s="608" t="e">
        <f t="shared" si="34"/>
        <v>#N/A</v>
      </c>
      <c r="D78" s="609"/>
      <c r="E78" s="609"/>
      <c r="F78" s="609"/>
      <c r="G78" s="609"/>
      <c r="H78" s="609"/>
      <c r="I78" s="609"/>
      <c r="J78" s="609"/>
      <c r="K78" s="609"/>
      <c r="L78" s="609"/>
      <c r="M78" s="609"/>
      <c r="N78" s="609"/>
      <c r="O78" s="609"/>
      <c r="P78" s="609"/>
      <c r="Q78" s="609"/>
      <c r="R78" s="609"/>
      <c r="S78" s="609"/>
      <c r="T78" s="609"/>
      <c r="U78" s="609"/>
      <c r="V78" s="609"/>
      <c r="W78" s="610"/>
      <c r="X78" s="611"/>
      <c r="Y78" s="612"/>
      <c r="Z78" s="612"/>
      <c r="AA78" s="612"/>
      <c r="AB78" s="613"/>
      <c r="AC78" s="647" t="e">
        <f t="shared" si="35"/>
        <v>#N/A</v>
      </c>
      <c r="AD78" s="648"/>
      <c r="AE78" s="648"/>
      <c r="AF78" s="648"/>
      <c r="AG78" s="649"/>
      <c r="AH78" s="647" t="e">
        <f t="shared" si="39"/>
        <v>#N/A</v>
      </c>
      <c r="AI78" s="648"/>
      <c r="AJ78" s="648"/>
      <c r="AK78" s="648"/>
      <c r="AL78" s="649"/>
      <c r="AM78" s="436" t="str">
        <f t="shared" si="36"/>
        <v/>
      </c>
      <c r="AN78" s="477"/>
      <c r="AO78" s="477"/>
      <c r="AP78" s="477"/>
      <c r="AQ78" s="478"/>
      <c r="AR78" s="625"/>
      <c r="AS78" s="625"/>
      <c r="AT78" s="625"/>
      <c r="AU78" s="625"/>
      <c r="AV78" s="625"/>
      <c r="AW78" s="625"/>
      <c r="AX78" s="624"/>
      <c r="AY78" s="624"/>
      <c r="CR78" s="124">
        <f t="shared" si="37"/>
        <v>0</v>
      </c>
      <c r="CT78" s="122" t="e">
        <f t="shared" si="38"/>
        <v>#N/A</v>
      </c>
      <c r="CU78" s="123" t="e">
        <f t="shared" si="40"/>
        <v>#N/A</v>
      </c>
      <c r="CV78" s="112" t="e">
        <f t="shared" si="41"/>
        <v>#N/A</v>
      </c>
      <c r="CW78" s="125">
        <v>8</v>
      </c>
      <c r="CX78" s="2"/>
      <c r="CY78" s="2"/>
      <c r="CZ78" s="69" t="s">
        <v>234</v>
      </c>
      <c r="DA78" s="69">
        <v>2</v>
      </c>
      <c r="DB78" s="69" t="s">
        <v>711</v>
      </c>
      <c r="DD78" s="69" t="s">
        <v>235</v>
      </c>
      <c r="DE78" s="15">
        <v>2</v>
      </c>
      <c r="DF78" s="69" t="s">
        <v>711</v>
      </c>
      <c r="DH78" s="69" t="s">
        <v>236</v>
      </c>
      <c r="DI78" s="69">
        <v>2</v>
      </c>
      <c r="DJ78" s="69" t="s">
        <v>711</v>
      </c>
      <c r="DL78" s="69" t="s">
        <v>239</v>
      </c>
      <c r="DM78" s="69">
        <v>1</v>
      </c>
      <c r="DN78" s="69" t="s">
        <v>181</v>
      </c>
      <c r="EC78" s="1"/>
      <c r="ED78" s="1"/>
      <c r="EE78" s="1"/>
      <c r="EF78" s="1"/>
      <c r="EG78" s="1"/>
    </row>
    <row r="79" spans="2:152" ht="14.25" customHeight="1" x14ac:dyDescent="0.25">
      <c r="B79" s="1">
        <f t="shared" si="33"/>
        <v>0</v>
      </c>
      <c r="C79" s="608" t="e">
        <f t="shared" si="34"/>
        <v>#N/A</v>
      </c>
      <c r="D79" s="609"/>
      <c r="E79" s="609"/>
      <c r="F79" s="609"/>
      <c r="G79" s="609"/>
      <c r="H79" s="609"/>
      <c r="I79" s="609"/>
      <c r="J79" s="609"/>
      <c r="K79" s="609"/>
      <c r="L79" s="609"/>
      <c r="M79" s="609"/>
      <c r="N79" s="609"/>
      <c r="O79" s="609"/>
      <c r="P79" s="609"/>
      <c r="Q79" s="609"/>
      <c r="R79" s="609"/>
      <c r="S79" s="609"/>
      <c r="T79" s="609"/>
      <c r="U79" s="609"/>
      <c r="V79" s="609"/>
      <c r="W79" s="610"/>
      <c r="X79" s="611"/>
      <c r="Y79" s="612"/>
      <c r="Z79" s="612"/>
      <c r="AA79" s="612"/>
      <c r="AB79" s="613"/>
      <c r="AC79" s="647" t="e">
        <f t="shared" si="35"/>
        <v>#N/A</v>
      </c>
      <c r="AD79" s="648"/>
      <c r="AE79" s="648"/>
      <c r="AF79" s="648"/>
      <c r="AG79" s="649"/>
      <c r="AH79" s="647" t="e">
        <f t="shared" si="39"/>
        <v>#N/A</v>
      </c>
      <c r="AI79" s="648"/>
      <c r="AJ79" s="648"/>
      <c r="AK79" s="648"/>
      <c r="AL79" s="649"/>
      <c r="AM79" s="436" t="str">
        <f t="shared" si="36"/>
        <v/>
      </c>
      <c r="AN79" s="477"/>
      <c r="AO79" s="477"/>
      <c r="AP79" s="477"/>
      <c r="AQ79" s="478"/>
      <c r="AR79" s="625"/>
      <c r="AS79" s="625"/>
      <c r="AT79" s="625"/>
      <c r="AU79" s="625"/>
      <c r="AV79" s="625"/>
      <c r="AW79" s="625"/>
      <c r="AX79" s="624"/>
      <c r="AY79" s="624"/>
      <c r="CM79" s="353" t="s">
        <v>711</v>
      </c>
      <c r="CR79" s="124">
        <f t="shared" si="37"/>
        <v>0</v>
      </c>
      <c r="CT79" s="122" t="e">
        <f t="shared" si="38"/>
        <v>#N/A</v>
      </c>
      <c r="CU79" s="123" t="e">
        <f t="shared" si="40"/>
        <v>#N/A</v>
      </c>
      <c r="CV79" s="112" t="e">
        <f t="shared" si="41"/>
        <v>#N/A</v>
      </c>
      <c r="CW79" s="65">
        <v>9</v>
      </c>
      <c r="CX79" s="2"/>
      <c r="CY79" s="2"/>
      <c r="CZ79" s="69" t="s">
        <v>712</v>
      </c>
      <c r="DA79" s="69">
        <v>2</v>
      </c>
      <c r="DB79" s="69" t="s">
        <v>711</v>
      </c>
      <c r="DD79" s="69" t="s">
        <v>135</v>
      </c>
      <c r="DE79" s="15">
        <v>1</v>
      </c>
      <c r="DF79" s="69" t="s">
        <v>711</v>
      </c>
      <c r="DH79" s="69" t="s">
        <v>238</v>
      </c>
      <c r="DI79" s="69">
        <v>1</v>
      </c>
      <c r="DJ79" s="69" t="s">
        <v>711</v>
      </c>
      <c r="DL79" s="69" t="s">
        <v>228</v>
      </c>
      <c r="DM79" s="69">
        <v>2</v>
      </c>
      <c r="DN79" s="69" t="s">
        <v>711</v>
      </c>
      <c r="EC79" s="1"/>
      <c r="ED79" s="1"/>
      <c r="EE79" s="1"/>
      <c r="EF79" s="1"/>
      <c r="EG79" s="1"/>
    </row>
    <row r="80" spans="2:152" ht="14.25" customHeight="1" x14ac:dyDescent="0.25">
      <c r="B80" s="1">
        <f t="shared" si="33"/>
        <v>0</v>
      </c>
      <c r="C80" s="608" t="e">
        <f t="shared" si="34"/>
        <v>#N/A</v>
      </c>
      <c r="D80" s="609"/>
      <c r="E80" s="609"/>
      <c r="F80" s="609"/>
      <c r="G80" s="609"/>
      <c r="H80" s="609"/>
      <c r="I80" s="609"/>
      <c r="J80" s="609"/>
      <c r="K80" s="609"/>
      <c r="L80" s="609"/>
      <c r="M80" s="609"/>
      <c r="N80" s="609"/>
      <c r="O80" s="609"/>
      <c r="P80" s="609"/>
      <c r="Q80" s="609"/>
      <c r="R80" s="609"/>
      <c r="S80" s="609"/>
      <c r="T80" s="609"/>
      <c r="U80" s="609"/>
      <c r="V80" s="609"/>
      <c r="W80" s="610"/>
      <c r="X80" s="611"/>
      <c r="Y80" s="612"/>
      <c r="Z80" s="612"/>
      <c r="AA80" s="612"/>
      <c r="AB80" s="613"/>
      <c r="AC80" s="647" t="e">
        <f t="shared" si="35"/>
        <v>#N/A</v>
      </c>
      <c r="AD80" s="648"/>
      <c r="AE80" s="648"/>
      <c r="AF80" s="648"/>
      <c r="AG80" s="649"/>
      <c r="AH80" s="647" t="e">
        <f t="shared" si="39"/>
        <v>#N/A</v>
      </c>
      <c r="AI80" s="648"/>
      <c r="AJ80" s="648"/>
      <c r="AK80" s="648"/>
      <c r="AL80" s="649"/>
      <c r="AM80" s="436" t="str">
        <f t="shared" si="36"/>
        <v/>
      </c>
      <c r="AN80" s="477"/>
      <c r="AO80" s="477"/>
      <c r="AP80" s="477"/>
      <c r="AQ80" s="478"/>
      <c r="AR80" s="625"/>
      <c r="AS80" s="625"/>
      <c r="AT80" s="625"/>
      <c r="AU80" s="625"/>
      <c r="AV80" s="625"/>
      <c r="AW80" s="625"/>
      <c r="AX80" s="624"/>
      <c r="AY80" s="624"/>
      <c r="CR80" s="124">
        <f t="shared" si="37"/>
        <v>0</v>
      </c>
      <c r="CT80" s="122" t="e">
        <f t="shared" si="38"/>
        <v>#N/A</v>
      </c>
      <c r="CU80" s="123" t="e">
        <f t="shared" si="40"/>
        <v>#N/A</v>
      </c>
      <c r="CV80" s="112" t="e">
        <f t="shared" si="41"/>
        <v>#N/A</v>
      </c>
      <c r="CW80" s="65">
        <v>10</v>
      </c>
      <c r="CX80" s="2"/>
      <c r="CY80" s="2"/>
      <c r="CZ80" s="69" t="s">
        <v>222</v>
      </c>
      <c r="DA80" s="69">
        <v>1</v>
      </c>
      <c r="DB80" s="69" t="s">
        <v>711</v>
      </c>
      <c r="DD80" s="69" t="s">
        <v>241</v>
      </c>
      <c r="DE80" s="15">
        <v>2</v>
      </c>
      <c r="DF80" s="69" t="s">
        <v>136</v>
      </c>
      <c r="DH80" s="69" t="s">
        <v>211</v>
      </c>
      <c r="DI80" s="69">
        <v>1</v>
      </c>
      <c r="DJ80" s="69" t="s">
        <v>711</v>
      </c>
      <c r="DL80" s="69" t="s">
        <v>195</v>
      </c>
      <c r="DM80" s="69">
        <v>1</v>
      </c>
      <c r="DN80" s="69" t="s">
        <v>714</v>
      </c>
      <c r="EC80" s="1"/>
      <c r="ED80" s="1"/>
      <c r="EE80" s="1"/>
      <c r="EF80" s="1"/>
      <c r="EG80" s="1"/>
    </row>
    <row r="81" spans="2:147" ht="15" customHeight="1" x14ac:dyDescent="0.25">
      <c r="B81" s="1">
        <f t="shared" si="33"/>
        <v>0</v>
      </c>
      <c r="C81" s="608" t="e">
        <f t="shared" si="34"/>
        <v>#N/A</v>
      </c>
      <c r="D81" s="609"/>
      <c r="E81" s="609"/>
      <c r="F81" s="609"/>
      <c r="G81" s="609"/>
      <c r="H81" s="609"/>
      <c r="I81" s="609"/>
      <c r="J81" s="609"/>
      <c r="K81" s="609"/>
      <c r="L81" s="609"/>
      <c r="M81" s="609"/>
      <c r="N81" s="609"/>
      <c r="O81" s="609"/>
      <c r="P81" s="609"/>
      <c r="Q81" s="609"/>
      <c r="R81" s="609"/>
      <c r="S81" s="609"/>
      <c r="T81" s="609"/>
      <c r="U81" s="609"/>
      <c r="V81" s="609"/>
      <c r="W81" s="610"/>
      <c r="X81" s="611"/>
      <c r="Y81" s="612"/>
      <c r="Z81" s="612"/>
      <c r="AA81" s="612"/>
      <c r="AB81" s="613"/>
      <c r="AC81" s="647" t="e">
        <f t="shared" si="35"/>
        <v>#N/A</v>
      </c>
      <c r="AD81" s="648"/>
      <c r="AE81" s="648"/>
      <c r="AF81" s="648"/>
      <c r="AG81" s="649"/>
      <c r="AH81" s="647" t="e">
        <f t="shared" si="39"/>
        <v>#N/A</v>
      </c>
      <c r="AI81" s="648"/>
      <c r="AJ81" s="648"/>
      <c r="AK81" s="648"/>
      <c r="AL81" s="649"/>
      <c r="AM81" s="436" t="str">
        <f t="shared" si="36"/>
        <v/>
      </c>
      <c r="AN81" s="477"/>
      <c r="AO81" s="477"/>
      <c r="AP81" s="477"/>
      <c r="AQ81" s="478"/>
      <c r="AR81" s="625"/>
      <c r="AS81" s="625"/>
      <c r="AT81" s="625"/>
      <c r="AU81" s="625"/>
      <c r="AV81" s="625"/>
      <c r="AW81" s="625"/>
      <c r="AX81" s="624"/>
      <c r="AY81" s="624"/>
      <c r="CR81" s="124">
        <f t="shared" si="37"/>
        <v>0</v>
      </c>
      <c r="CT81" s="122" t="e">
        <f t="shared" si="38"/>
        <v>#N/A</v>
      </c>
      <c r="CU81" s="123" t="e">
        <f t="shared" si="40"/>
        <v>#N/A</v>
      </c>
      <c r="CV81" s="112" t="e">
        <f t="shared" si="41"/>
        <v>#N/A</v>
      </c>
      <c r="CW81" s="65">
        <v>11</v>
      </c>
      <c r="CX81" s="2"/>
      <c r="CY81" s="2"/>
      <c r="CZ81" s="69" t="s">
        <v>242</v>
      </c>
      <c r="DA81" s="69">
        <v>2</v>
      </c>
      <c r="DB81" s="69" t="s">
        <v>132</v>
      </c>
      <c r="DD81" s="69" t="s">
        <v>243</v>
      </c>
      <c r="DE81" s="15">
        <v>2</v>
      </c>
      <c r="DF81" s="69" t="s">
        <v>711</v>
      </c>
      <c r="DH81" s="69" t="s">
        <v>212</v>
      </c>
      <c r="DI81" s="69">
        <v>1</v>
      </c>
      <c r="DJ81" s="69" t="s">
        <v>711</v>
      </c>
      <c r="DL81" s="69" t="s">
        <v>244</v>
      </c>
      <c r="DM81" s="69">
        <v>2</v>
      </c>
      <c r="DN81" s="69" t="s">
        <v>711</v>
      </c>
      <c r="EC81" s="1"/>
      <c r="ED81" s="1"/>
      <c r="EE81" s="1"/>
      <c r="EF81" s="1"/>
      <c r="EG81" s="1"/>
    </row>
    <row r="82" spans="2:147" ht="13.5" customHeight="1" x14ac:dyDescent="0.2">
      <c r="C82" s="608" t="e">
        <f t="shared" si="34"/>
        <v>#N/A</v>
      </c>
      <c r="D82" s="609"/>
      <c r="E82" s="609"/>
      <c r="F82" s="609"/>
      <c r="G82" s="609"/>
      <c r="H82" s="609"/>
      <c r="I82" s="609"/>
      <c r="J82" s="609"/>
      <c r="K82" s="609"/>
      <c r="L82" s="609"/>
      <c r="M82" s="609"/>
      <c r="N82" s="609"/>
      <c r="O82" s="609"/>
      <c r="P82" s="609"/>
      <c r="Q82" s="609"/>
      <c r="R82" s="609"/>
      <c r="S82" s="609"/>
      <c r="T82" s="609"/>
      <c r="U82" s="609"/>
      <c r="V82" s="609"/>
      <c r="W82" s="610"/>
      <c r="X82" s="611"/>
      <c r="Y82" s="612"/>
      <c r="Z82" s="612"/>
      <c r="AA82" s="612"/>
      <c r="AB82" s="613"/>
      <c r="AC82" s="647" t="e">
        <f t="shared" si="35"/>
        <v>#N/A</v>
      </c>
      <c r="AD82" s="648"/>
      <c r="AE82" s="648"/>
      <c r="AF82" s="648"/>
      <c r="AG82" s="649"/>
      <c r="AH82" s="647" t="e">
        <f t="shared" si="39"/>
        <v>#N/A</v>
      </c>
      <c r="AI82" s="648"/>
      <c r="AJ82" s="648"/>
      <c r="AK82" s="648"/>
      <c r="AL82" s="649"/>
      <c r="AM82" s="436" t="str">
        <f t="shared" si="36"/>
        <v/>
      </c>
      <c r="AN82" s="477"/>
      <c r="AO82" s="477"/>
      <c r="AP82" s="477"/>
      <c r="AQ82" s="478"/>
      <c r="CR82" s="124">
        <f t="shared" si="37"/>
        <v>0</v>
      </c>
      <c r="CT82" s="122" t="e">
        <f t="shared" si="38"/>
        <v>#N/A</v>
      </c>
      <c r="CU82" s="123" t="e">
        <f t="shared" si="40"/>
        <v>#N/A</v>
      </c>
      <c r="CV82" s="112" t="e">
        <f t="shared" si="41"/>
        <v>#N/A</v>
      </c>
      <c r="CW82" s="65">
        <v>12</v>
      </c>
      <c r="CX82" s="2"/>
      <c r="CY82" s="2"/>
      <c r="CZ82" s="69" t="s">
        <v>208</v>
      </c>
      <c r="DA82" s="69">
        <v>1</v>
      </c>
      <c r="DB82" s="69" t="s">
        <v>180</v>
      </c>
      <c r="DD82" s="69" t="s">
        <v>245</v>
      </c>
      <c r="DE82" s="15">
        <v>2</v>
      </c>
      <c r="DF82" s="69" t="s">
        <v>711</v>
      </c>
      <c r="DH82" s="69" t="s">
        <v>227</v>
      </c>
      <c r="DI82" s="69">
        <v>2</v>
      </c>
      <c r="DJ82" s="69" t="s">
        <v>711</v>
      </c>
      <c r="DL82" s="69" t="s">
        <v>246</v>
      </c>
      <c r="DM82" s="69">
        <v>2</v>
      </c>
      <c r="DN82" s="69" t="s">
        <v>711</v>
      </c>
      <c r="EC82" s="1"/>
      <c r="ED82" s="1"/>
      <c r="EE82" s="1"/>
      <c r="EF82" s="1"/>
      <c r="EG82" s="1"/>
    </row>
    <row r="83" spans="2:147" ht="13.5" customHeight="1" thickBot="1" x14ac:dyDescent="0.25">
      <c r="C83" s="638" t="e">
        <f t="shared" si="34"/>
        <v>#N/A</v>
      </c>
      <c r="D83" s="639"/>
      <c r="E83" s="639"/>
      <c r="F83" s="639"/>
      <c r="G83" s="639"/>
      <c r="H83" s="639"/>
      <c r="I83" s="639"/>
      <c r="J83" s="639"/>
      <c r="K83" s="639"/>
      <c r="L83" s="639"/>
      <c r="M83" s="639"/>
      <c r="N83" s="639"/>
      <c r="O83" s="639"/>
      <c r="P83" s="639"/>
      <c r="Q83" s="639"/>
      <c r="R83" s="639"/>
      <c r="S83" s="639"/>
      <c r="T83" s="639"/>
      <c r="U83" s="639"/>
      <c r="V83" s="639"/>
      <c r="W83" s="640"/>
      <c r="X83" s="641"/>
      <c r="Y83" s="642"/>
      <c r="Z83" s="642"/>
      <c r="AA83" s="642"/>
      <c r="AB83" s="643"/>
      <c r="AC83" s="659" t="e">
        <f t="shared" si="35"/>
        <v>#N/A</v>
      </c>
      <c r="AD83" s="660"/>
      <c r="AE83" s="660"/>
      <c r="AF83" s="660"/>
      <c r="AG83" s="661"/>
      <c r="AH83" s="647" t="e">
        <f t="shared" si="39"/>
        <v>#N/A</v>
      </c>
      <c r="AI83" s="648"/>
      <c r="AJ83" s="648"/>
      <c r="AK83" s="648"/>
      <c r="AL83" s="649"/>
      <c r="AM83" s="651" t="str">
        <f t="shared" si="36"/>
        <v/>
      </c>
      <c r="AN83" s="652"/>
      <c r="AO83" s="652"/>
      <c r="AP83" s="652"/>
      <c r="AQ83" s="653"/>
      <c r="CR83" s="124">
        <f t="shared" si="37"/>
        <v>0</v>
      </c>
      <c r="CT83" s="122" t="e">
        <f t="shared" si="38"/>
        <v>#N/A</v>
      </c>
      <c r="CU83" s="123" t="e">
        <f t="shared" si="40"/>
        <v>#N/A</v>
      </c>
      <c r="CV83" s="112" t="e">
        <f t="shared" si="41"/>
        <v>#N/A</v>
      </c>
      <c r="CW83" s="65">
        <v>13</v>
      </c>
      <c r="CX83" s="2"/>
      <c r="CY83" s="2"/>
      <c r="CZ83" s="2"/>
      <c r="DA83" s="2"/>
      <c r="DB83" s="2"/>
      <c r="DD83" s="2"/>
      <c r="EC83" s="1"/>
      <c r="ED83" s="1"/>
      <c r="EE83" s="1"/>
      <c r="EF83" s="1"/>
      <c r="EG83" s="1"/>
    </row>
    <row r="84" spans="2:147" ht="12.75" customHeight="1" thickBot="1" x14ac:dyDescent="0.25">
      <c r="C84" s="654"/>
      <c r="D84" s="654"/>
      <c r="E84" s="654"/>
      <c r="F84" s="654"/>
      <c r="G84" s="654"/>
      <c r="H84" s="654"/>
      <c r="I84" s="654"/>
      <c r="J84" s="654"/>
      <c r="K84" s="654"/>
      <c r="L84" s="654"/>
      <c r="M84" s="654"/>
      <c r="N84" s="654"/>
      <c r="O84" s="654"/>
      <c r="P84" s="654"/>
      <c r="Q84" s="654"/>
      <c r="R84" s="654"/>
      <c r="S84" s="654"/>
      <c r="T84" s="654"/>
      <c r="U84" s="654"/>
      <c r="V84" s="654"/>
      <c r="W84" s="654"/>
      <c r="X84" s="655"/>
      <c r="Y84" s="655"/>
      <c r="Z84" s="655"/>
      <c r="AA84" s="655"/>
      <c r="AB84" s="655"/>
      <c r="AC84" s="656"/>
      <c r="AD84" s="656"/>
      <c r="AE84" s="656"/>
      <c r="AF84" s="656"/>
      <c r="AG84" s="656"/>
      <c r="AH84" s="656"/>
      <c r="AI84" s="656"/>
      <c r="AJ84" s="656"/>
      <c r="AK84" s="656"/>
      <c r="AL84" s="656"/>
      <c r="AM84" s="656"/>
      <c r="AN84" s="656"/>
      <c r="AO84" s="656"/>
      <c r="AP84" s="656"/>
      <c r="AQ84" s="656"/>
      <c r="CH84" s="1"/>
      <c r="CJ84" s="27"/>
      <c r="CR84" s="126">
        <f>SUM(CR34:CR83)</f>
        <v>0</v>
      </c>
      <c r="CU84" s="2"/>
      <c r="CV84" s="2"/>
      <c r="CW84" s="2"/>
      <c r="CX84" s="2"/>
      <c r="CY84" s="2"/>
      <c r="CZ84" s="2"/>
      <c r="DA84" s="2"/>
      <c r="DB84" s="2"/>
      <c r="DD84" s="2"/>
      <c r="EC84" s="1"/>
      <c r="ED84" s="1"/>
      <c r="EE84" s="1"/>
      <c r="EF84" s="1"/>
      <c r="EG84" s="1"/>
    </row>
    <row r="85" spans="2:147" ht="14.25" customHeight="1" thickBot="1" x14ac:dyDescent="0.25">
      <c r="CH85" s="1"/>
      <c r="CJ85" s="27"/>
      <c r="CU85" s="2"/>
      <c r="CV85" s="2"/>
      <c r="CW85" s="2"/>
      <c r="CX85" s="2"/>
      <c r="CY85" s="2"/>
      <c r="CZ85" s="2"/>
      <c r="DA85" s="2"/>
      <c r="DB85" s="2"/>
      <c r="DD85" s="2"/>
      <c r="EC85" s="1"/>
      <c r="ED85" s="1"/>
      <c r="EE85" s="1"/>
      <c r="EF85" s="1"/>
      <c r="EG85" s="1"/>
    </row>
    <row r="86" spans="2:147" ht="14.25" customHeight="1" thickBot="1" x14ac:dyDescent="0.25">
      <c r="CH86" s="1"/>
      <c r="CJ86" s="27"/>
      <c r="CV86" s="127" t="s">
        <v>247</v>
      </c>
      <c r="CW86" s="657" t="s">
        <v>154</v>
      </c>
      <c r="CX86" s="658"/>
      <c r="DA86" s="270" t="s">
        <v>137</v>
      </c>
      <c r="DB86" s="270" t="s">
        <v>139</v>
      </c>
      <c r="DC86" s="270" t="s">
        <v>83</v>
      </c>
      <c r="DD86" s="270" t="s">
        <v>84</v>
      </c>
      <c r="DE86" s="270" t="s">
        <v>140</v>
      </c>
      <c r="DF86" s="270" t="s">
        <v>143</v>
      </c>
      <c r="DG86" s="270" t="s">
        <v>248</v>
      </c>
      <c r="DH86" s="270" t="s">
        <v>249</v>
      </c>
      <c r="DI86" s="270" t="s">
        <v>250</v>
      </c>
      <c r="DJ86" s="270" t="s">
        <v>132</v>
      </c>
      <c r="DK86" s="270" t="s">
        <v>251</v>
      </c>
      <c r="DL86" s="270" t="s">
        <v>252</v>
      </c>
      <c r="DM86" s="270" t="s">
        <v>253</v>
      </c>
      <c r="DN86" s="270">
        <v>100</v>
      </c>
      <c r="DO86" s="270">
        <v>75</v>
      </c>
      <c r="DP86" s="270">
        <v>50</v>
      </c>
      <c r="DQ86" s="271">
        <v>25</v>
      </c>
      <c r="DR86" s="238" t="s">
        <v>254</v>
      </c>
      <c r="EJ86" s="2"/>
      <c r="EK86" s="2"/>
      <c r="EL86" s="2"/>
      <c r="EM86" s="2"/>
      <c r="EN86" s="2"/>
      <c r="EO86" s="2"/>
      <c r="EP86" s="2"/>
      <c r="EQ86" s="2"/>
    </row>
    <row r="87" spans="2:147" ht="14.25" customHeight="1" x14ac:dyDescent="0.25">
      <c r="CH87" s="1"/>
      <c r="CJ87" s="27"/>
      <c r="CV87" s="128" t="s">
        <v>219</v>
      </c>
      <c r="CW87" s="110" t="s">
        <v>255</v>
      </c>
      <c r="CX87" s="109"/>
      <c r="DA87" s="273" t="s">
        <v>144</v>
      </c>
      <c r="DB87" s="274" t="s">
        <v>163</v>
      </c>
      <c r="DC87" s="275"/>
      <c r="DD87" s="275" t="s">
        <v>256</v>
      </c>
      <c r="DE87" s="275" t="s">
        <v>257</v>
      </c>
      <c r="DF87" s="274" t="s">
        <v>45</v>
      </c>
      <c r="DG87" s="274" t="s">
        <v>258</v>
      </c>
      <c r="DH87" s="274" t="s">
        <v>258</v>
      </c>
      <c r="DI87" s="274" t="s">
        <v>258</v>
      </c>
      <c r="DJ87" s="276" t="s">
        <v>259</v>
      </c>
      <c r="DK87" s="277" t="s">
        <v>260</v>
      </c>
      <c r="DL87" s="277" t="s">
        <v>261</v>
      </c>
      <c r="DM87" s="274" t="s">
        <v>262</v>
      </c>
      <c r="DN87" s="276" t="s">
        <v>263</v>
      </c>
      <c r="DO87" s="276" t="s">
        <v>264</v>
      </c>
      <c r="DP87" s="278">
        <v>8</v>
      </c>
      <c r="DQ87" s="276" t="s">
        <v>265</v>
      </c>
      <c r="DR87" s="279" t="s">
        <v>100</v>
      </c>
      <c r="EJ87" s="2"/>
      <c r="EK87" s="2"/>
      <c r="EL87" s="2"/>
      <c r="EM87" s="2"/>
      <c r="EN87" s="2"/>
      <c r="EO87" s="2"/>
      <c r="EP87" s="2"/>
      <c r="EQ87" s="2"/>
    </row>
    <row r="88" spans="2:147" ht="14.25" customHeight="1" x14ac:dyDescent="0.25">
      <c r="CH88" s="1"/>
      <c r="CJ88" s="27"/>
      <c r="CV88" s="128" t="s">
        <v>197</v>
      </c>
      <c r="CW88" s="110" t="s">
        <v>266</v>
      </c>
      <c r="CX88" s="109"/>
      <c r="CZ88"/>
      <c r="DA88" s="273" t="s">
        <v>267</v>
      </c>
      <c r="DB88" s="274" t="s">
        <v>166</v>
      </c>
      <c r="DC88" s="275"/>
      <c r="DD88" s="275" t="s">
        <v>260</v>
      </c>
      <c r="DE88" s="275" t="s">
        <v>268</v>
      </c>
      <c r="DF88" s="274" t="s">
        <v>258</v>
      </c>
      <c r="DG88" s="274" t="s">
        <v>258</v>
      </c>
      <c r="DH88" s="274" t="s">
        <v>258</v>
      </c>
      <c r="DI88" s="274" t="s">
        <v>258</v>
      </c>
      <c r="DJ88" s="276" t="s">
        <v>261</v>
      </c>
      <c r="DK88" s="274" t="s">
        <v>259</v>
      </c>
      <c r="DL88" s="277" t="s">
        <v>261</v>
      </c>
      <c r="DM88" s="277" t="s">
        <v>256</v>
      </c>
      <c r="DN88" s="276" t="s">
        <v>269</v>
      </c>
      <c r="DO88" s="276" t="s">
        <v>270</v>
      </c>
      <c r="DP88" s="276" t="s">
        <v>271</v>
      </c>
      <c r="DQ88" s="282" t="s">
        <v>272</v>
      </c>
      <c r="DR88" s="279" t="s">
        <v>100</v>
      </c>
      <c r="EJ88" s="2"/>
      <c r="EK88" s="2"/>
      <c r="EL88" s="2"/>
      <c r="EM88" s="2"/>
      <c r="EN88" s="2"/>
      <c r="EO88" s="2"/>
      <c r="EP88" s="2"/>
      <c r="EQ88" s="2"/>
    </row>
    <row r="89" spans="2:147" ht="14.25" customHeight="1" x14ac:dyDescent="0.25">
      <c r="CH89" s="1"/>
      <c r="CJ89" s="27"/>
      <c r="CV89" s="128" t="s">
        <v>220</v>
      </c>
      <c r="CW89" s="110" t="s">
        <v>273</v>
      </c>
      <c r="CX89" s="109"/>
      <c r="CZ89"/>
      <c r="DA89" s="273" t="s">
        <v>274</v>
      </c>
      <c r="DB89" s="274" t="s">
        <v>166</v>
      </c>
      <c r="DC89" s="275"/>
      <c r="DD89" s="275" t="s">
        <v>260</v>
      </c>
      <c r="DE89" s="275" t="s">
        <v>275</v>
      </c>
      <c r="DF89" s="274" t="s">
        <v>45</v>
      </c>
      <c r="DG89" s="274" t="s">
        <v>45</v>
      </c>
      <c r="DH89" s="274" t="s">
        <v>258</v>
      </c>
      <c r="DI89" s="274" t="s">
        <v>258</v>
      </c>
      <c r="DJ89" s="276" t="s">
        <v>256</v>
      </c>
      <c r="DK89" s="283">
        <v>-2</v>
      </c>
      <c r="DL89" s="277" t="s">
        <v>256</v>
      </c>
      <c r="DM89" s="277" t="s">
        <v>260</v>
      </c>
      <c r="DN89" s="276" t="s">
        <v>276</v>
      </c>
      <c r="DO89" s="278">
        <v>18</v>
      </c>
      <c r="DP89" s="276" t="s">
        <v>264</v>
      </c>
      <c r="DQ89" s="276" t="s">
        <v>277</v>
      </c>
      <c r="DR89" s="279" t="s">
        <v>100</v>
      </c>
      <c r="EJ89" s="2"/>
      <c r="EK89" s="2"/>
      <c r="EL89" s="2"/>
      <c r="EM89" s="2"/>
      <c r="EN89" s="2"/>
      <c r="EO89" s="2"/>
      <c r="EP89" s="2"/>
      <c r="EQ89" s="2"/>
    </row>
    <row r="90" spans="2:147" ht="14.25" customHeight="1" x14ac:dyDescent="0.25">
      <c r="CH90" s="1"/>
      <c r="CJ90" s="27"/>
      <c r="CV90" s="128" t="s">
        <v>185</v>
      </c>
      <c r="CW90" s="110" t="s">
        <v>278</v>
      </c>
      <c r="CX90" s="109"/>
      <c r="CZ90"/>
      <c r="DA90" s="273" t="s">
        <v>279</v>
      </c>
      <c r="DB90" s="274" t="s">
        <v>163</v>
      </c>
      <c r="DC90" s="275"/>
      <c r="DD90" s="275" t="s">
        <v>256</v>
      </c>
      <c r="DE90" s="275" t="s">
        <v>280</v>
      </c>
      <c r="DF90" s="274" t="s">
        <v>258</v>
      </c>
      <c r="DG90" s="274" t="s">
        <v>258</v>
      </c>
      <c r="DH90" s="274" t="s">
        <v>258</v>
      </c>
      <c r="DI90" s="274" t="s">
        <v>258</v>
      </c>
      <c r="DJ90" s="276" t="s">
        <v>259</v>
      </c>
      <c r="DK90" s="274" t="s">
        <v>260</v>
      </c>
      <c r="DL90" s="274" t="s">
        <v>261</v>
      </c>
      <c r="DM90" s="274" t="s">
        <v>262</v>
      </c>
      <c r="DN90" s="276" t="s">
        <v>264</v>
      </c>
      <c r="DO90" s="276" t="s">
        <v>281</v>
      </c>
      <c r="DP90" s="276" t="s">
        <v>277</v>
      </c>
      <c r="DQ90" s="276" t="s">
        <v>260</v>
      </c>
      <c r="DR90" s="279" t="s">
        <v>100</v>
      </c>
      <c r="EJ90" s="2"/>
      <c r="EK90" s="2"/>
      <c r="EL90" s="2"/>
    </row>
    <row r="91" spans="2:147" ht="21" customHeight="1" x14ac:dyDescent="0.25">
      <c r="CH91" s="1"/>
      <c r="CJ91" s="27"/>
      <c r="CV91" s="128" t="s">
        <v>198</v>
      </c>
      <c r="CW91" s="110" t="s">
        <v>273</v>
      </c>
      <c r="CX91" s="109"/>
      <c r="CZ91"/>
      <c r="DA91" s="273" t="s">
        <v>282</v>
      </c>
      <c r="DB91" s="274" t="s">
        <v>164</v>
      </c>
      <c r="DC91" s="275"/>
      <c r="DD91" s="275" t="s">
        <v>256</v>
      </c>
      <c r="DE91" s="275" t="s">
        <v>283</v>
      </c>
      <c r="DF91" s="274" t="s">
        <v>284</v>
      </c>
      <c r="DG91" s="274" t="s">
        <v>284</v>
      </c>
      <c r="DH91" s="274" t="s">
        <v>284</v>
      </c>
      <c r="DI91" s="274" t="s">
        <v>284</v>
      </c>
      <c r="DJ91" s="276" t="s">
        <v>259</v>
      </c>
      <c r="DK91" s="277" t="s">
        <v>256</v>
      </c>
      <c r="DL91" s="277" t="s">
        <v>261</v>
      </c>
      <c r="DM91" s="277" t="s">
        <v>285</v>
      </c>
      <c r="DN91" s="276" t="s">
        <v>264</v>
      </c>
      <c r="DO91" s="276" t="s">
        <v>281</v>
      </c>
      <c r="DP91" s="276" t="s">
        <v>277</v>
      </c>
      <c r="DQ91" s="276" t="s">
        <v>260</v>
      </c>
      <c r="DR91" s="279" t="s">
        <v>95</v>
      </c>
      <c r="EJ91" s="2"/>
      <c r="EK91" s="2"/>
      <c r="EL91" s="2"/>
    </row>
    <row r="92" spans="2:147" ht="21" customHeight="1" x14ac:dyDescent="0.25">
      <c r="CH92" s="1"/>
      <c r="CJ92" s="27"/>
      <c r="CV92" s="128" t="s">
        <v>186</v>
      </c>
      <c r="CW92" s="110" t="s">
        <v>255</v>
      </c>
      <c r="CX92" s="109"/>
      <c r="CZ92"/>
      <c r="DA92" s="273" t="s">
        <v>286</v>
      </c>
      <c r="DB92" s="274" t="s">
        <v>168</v>
      </c>
      <c r="DC92" s="275"/>
      <c r="DD92" s="275" t="s">
        <v>260</v>
      </c>
      <c r="DE92" s="275" t="s">
        <v>128</v>
      </c>
      <c r="DF92" s="274" t="s">
        <v>45</v>
      </c>
      <c r="DG92" s="274" t="s">
        <v>45</v>
      </c>
      <c r="DH92" s="274" t="s">
        <v>45</v>
      </c>
      <c r="DI92" s="274" t="s">
        <v>258</v>
      </c>
      <c r="DJ92" s="276" t="s">
        <v>256</v>
      </c>
      <c r="DK92" s="283">
        <v>-2</v>
      </c>
      <c r="DL92" s="277" t="s">
        <v>260</v>
      </c>
      <c r="DM92" s="277" t="s">
        <v>256</v>
      </c>
      <c r="DN92" s="276" t="s">
        <v>276</v>
      </c>
      <c r="DO92" s="278">
        <v>18</v>
      </c>
      <c r="DP92" s="276" t="s">
        <v>264</v>
      </c>
      <c r="DQ92" s="276" t="s">
        <v>277</v>
      </c>
      <c r="DR92" s="279" t="s">
        <v>112</v>
      </c>
      <c r="EJ92" s="2"/>
      <c r="EK92" s="2"/>
      <c r="EL92" s="2"/>
    </row>
    <row r="93" spans="2:147" ht="14.25" customHeight="1" x14ac:dyDescent="0.25">
      <c r="CH93" s="1"/>
      <c r="CJ93" s="27"/>
      <c r="CV93" s="128" t="s">
        <v>199</v>
      </c>
      <c r="CW93" s="110" t="s">
        <v>287</v>
      </c>
      <c r="CX93" s="109"/>
      <c r="CZ93"/>
      <c r="DA93" s="273" t="s">
        <v>288</v>
      </c>
      <c r="DB93" s="274" t="s">
        <v>165</v>
      </c>
      <c r="DC93" s="275"/>
      <c r="DD93" s="275" t="s">
        <v>260</v>
      </c>
      <c r="DE93" s="285" t="s">
        <v>289</v>
      </c>
      <c r="DF93" s="274" t="s">
        <v>258</v>
      </c>
      <c r="DG93" s="274" t="s">
        <v>284</v>
      </c>
      <c r="DH93" s="274" t="s">
        <v>284</v>
      </c>
      <c r="DI93" s="274" t="s">
        <v>284</v>
      </c>
      <c r="DJ93" s="276" t="s">
        <v>261</v>
      </c>
      <c r="DK93" s="274" t="s">
        <v>259</v>
      </c>
      <c r="DL93" s="277" t="s">
        <v>261</v>
      </c>
      <c r="DM93" s="277" t="s">
        <v>256</v>
      </c>
      <c r="DN93" s="276" t="s">
        <v>269</v>
      </c>
      <c r="DO93" s="276" t="s">
        <v>270</v>
      </c>
      <c r="DP93" s="276" t="s">
        <v>271</v>
      </c>
      <c r="DQ93" s="276" t="s">
        <v>272</v>
      </c>
      <c r="DR93" s="286" t="s">
        <v>100</v>
      </c>
      <c r="EJ93" s="2"/>
      <c r="EK93" s="2"/>
      <c r="EL93" s="2"/>
    </row>
    <row r="94" spans="2:147" ht="14.25" customHeight="1" x14ac:dyDescent="0.25">
      <c r="CH94" s="1"/>
      <c r="CJ94" s="27"/>
      <c r="CV94" s="128" t="s">
        <v>200</v>
      </c>
      <c r="CW94" s="110" t="s">
        <v>266</v>
      </c>
      <c r="CX94" s="109"/>
      <c r="DA94" s="273" t="s">
        <v>290</v>
      </c>
      <c r="DB94" s="274" t="s">
        <v>165</v>
      </c>
      <c r="DC94" s="275"/>
      <c r="DD94" s="275" t="s">
        <v>260</v>
      </c>
      <c r="DE94" s="275" t="s">
        <v>291</v>
      </c>
      <c r="DF94" s="274" t="s">
        <v>258</v>
      </c>
      <c r="DG94" s="274" t="s">
        <v>258</v>
      </c>
      <c r="DH94" s="274" t="s">
        <v>258</v>
      </c>
      <c r="DI94" s="274" t="s">
        <v>258</v>
      </c>
      <c r="DJ94" s="276" t="s">
        <v>256</v>
      </c>
      <c r="DK94" s="277" t="s">
        <v>292</v>
      </c>
      <c r="DL94" s="277" t="s">
        <v>261</v>
      </c>
      <c r="DM94" s="277" t="s">
        <v>260</v>
      </c>
      <c r="DN94" s="276" t="s">
        <v>276</v>
      </c>
      <c r="DO94" s="278">
        <v>18</v>
      </c>
      <c r="DP94" s="276" t="s">
        <v>264</v>
      </c>
      <c r="DQ94" s="276" t="s">
        <v>277</v>
      </c>
      <c r="DR94" s="286" t="s">
        <v>100</v>
      </c>
      <c r="EJ94" s="2"/>
      <c r="EK94" s="2"/>
      <c r="EL94" s="2"/>
    </row>
    <row r="95" spans="2:147" ht="21" customHeight="1" x14ac:dyDescent="0.25">
      <c r="CH95" s="1"/>
      <c r="CJ95" s="27"/>
      <c r="CV95" s="128" t="s">
        <v>226</v>
      </c>
      <c r="CW95" s="110" t="s">
        <v>293</v>
      </c>
      <c r="CX95" s="109"/>
      <c r="DA95" s="287" t="s">
        <v>294</v>
      </c>
      <c r="DB95" s="288" t="s">
        <v>156</v>
      </c>
      <c r="DC95" s="297"/>
      <c r="DD95" s="275" t="s">
        <v>261</v>
      </c>
      <c r="DE95" s="289" t="s">
        <v>295</v>
      </c>
      <c r="DF95" s="290" t="s">
        <v>284</v>
      </c>
      <c r="DG95" s="290" t="s">
        <v>284</v>
      </c>
      <c r="DH95" s="290" t="s">
        <v>284</v>
      </c>
      <c r="DI95" s="290" t="s">
        <v>284</v>
      </c>
      <c r="DJ95" s="291" t="s">
        <v>292</v>
      </c>
      <c r="DK95" s="292">
        <v>-1</v>
      </c>
      <c r="DL95" s="292">
        <v>1</v>
      </c>
      <c r="DM95" s="292">
        <v>3</v>
      </c>
      <c r="DN95" s="291" t="s">
        <v>45</v>
      </c>
      <c r="DO95" s="291" t="s">
        <v>45</v>
      </c>
      <c r="DP95" s="291" t="s">
        <v>45</v>
      </c>
      <c r="DQ95" s="291" t="s">
        <v>45</v>
      </c>
      <c r="DR95" s="286" t="s">
        <v>95</v>
      </c>
      <c r="EJ95" s="2"/>
      <c r="EK95" s="2"/>
      <c r="EL95" s="2"/>
    </row>
    <row r="96" spans="2:147" ht="14.25" customHeight="1" x14ac:dyDescent="0.25">
      <c r="CH96" s="1"/>
      <c r="CJ96" s="27"/>
      <c r="CV96" s="128" t="s">
        <v>187</v>
      </c>
      <c r="CW96" s="110" t="s">
        <v>255</v>
      </c>
      <c r="CX96" s="109"/>
      <c r="DA96" s="287" t="s">
        <v>296</v>
      </c>
      <c r="DB96" s="274" t="s">
        <v>158</v>
      </c>
      <c r="DC96" s="275"/>
      <c r="DD96" s="275" t="s">
        <v>261</v>
      </c>
      <c r="DE96" s="275" t="s">
        <v>297</v>
      </c>
      <c r="DF96" s="274" t="s">
        <v>284</v>
      </c>
      <c r="DG96" s="274" t="s">
        <v>284</v>
      </c>
      <c r="DH96" s="274" t="s">
        <v>284</v>
      </c>
      <c r="DI96" s="274" t="s">
        <v>284</v>
      </c>
      <c r="DJ96" s="276" t="s">
        <v>292</v>
      </c>
      <c r="DK96" s="290" t="s">
        <v>256</v>
      </c>
      <c r="DL96" s="290" t="s">
        <v>259</v>
      </c>
      <c r="DM96" s="274" t="s">
        <v>262</v>
      </c>
      <c r="DN96" s="276" t="s">
        <v>265</v>
      </c>
      <c r="DO96" s="276" t="s">
        <v>260</v>
      </c>
      <c r="DP96" s="291" t="s">
        <v>256</v>
      </c>
      <c r="DQ96" s="291" t="s">
        <v>261</v>
      </c>
      <c r="DR96" s="286" t="s">
        <v>100</v>
      </c>
      <c r="EJ96" s="2"/>
      <c r="EK96" s="2"/>
      <c r="EL96" s="2"/>
    </row>
    <row r="97" spans="86:142" ht="14.25" customHeight="1" x14ac:dyDescent="0.25">
      <c r="CH97" s="1"/>
      <c r="CJ97" s="27"/>
      <c r="CV97" s="128" t="s">
        <v>202</v>
      </c>
      <c r="CW97" s="110" t="s">
        <v>255</v>
      </c>
      <c r="CX97" s="109"/>
      <c r="DA97" s="287" t="s">
        <v>298</v>
      </c>
      <c r="DB97" s="274" t="s">
        <v>158</v>
      </c>
      <c r="DC97" s="275"/>
      <c r="DD97" s="275" t="s">
        <v>261</v>
      </c>
      <c r="DE97" s="275" t="s">
        <v>297</v>
      </c>
      <c r="DF97" s="274" t="s">
        <v>284</v>
      </c>
      <c r="DG97" s="274" t="s">
        <v>284</v>
      </c>
      <c r="DH97" s="274" t="s">
        <v>284</v>
      </c>
      <c r="DI97" s="274" t="s">
        <v>284</v>
      </c>
      <c r="DJ97" s="276" t="s">
        <v>292</v>
      </c>
      <c r="DK97" s="274" t="s">
        <v>256</v>
      </c>
      <c r="DL97" s="274" t="s">
        <v>259</v>
      </c>
      <c r="DM97" s="274" t="s">
        <v>262</v>
      </c>
      <c r="DN97" s="278">
        <v>8</v>
      </c>
      <c r="DO97" s="276" t="s">
        <v>277</v>
      </c>
      <c r="DP97" s="276" t="s">
        <v>265</v>
      </c>
      <c r="DQ97" s="276" t="s">
        <v>256</v>
      </c>
      <c r="DR97" s="279" t="s">
        <v>100</v>
      </c>
      <c r="EJ97" s="2"/>
      <c r="EK97" s="2"/>
      <c r="EL97" s="2"/>
    </row>
    <row r="98" spans="86:142" ht="14.25" customHeight="1" x14ac:dyDescent="0.25">
      <c r="CH98" s="1"/>
      <c r="CJ98" s="27"/>
      <c r="CV98" s="128" t="s">
        <v>221</v>
      </c>
      <c r="CW98" s="110" t="s">
        <v>255</v>
      </c>
      <c r="CX98" s="109"/>
      <c r="DA98" s="273" t="s">
        <v>299</v>
      </c>
      <c r="DB98" s="274" t="s">
        <v>159</v>
      </c>
      <c r="DC98" s="275"/>
      <c r="DD98" s="275" t="s">
        <v>261</v>
      </c>
      <c r="DE98" s="275" t="s">
        <v>128</v>
      </c>
      <c r="DF98" s="274" t="s">
        <v>258</v>
      </c>
      <c r="DG98" s="274" t="s">
        <v>258</v>
      </c>
      <c r="DH98" s="274" t="s">
        <v>258</v>
      </c>
      <c r="DI98" s="274" t="s">
        <v>258</v>
      </c>
      <c r="DJ98" s="276" t="s">
        <v>292</v>
      </c>
      <c r="DK98" s="274" t="s">
        <v>256</v>
      </c>
      <c r="DL98" s="274" t="s">
        <v>292</v>
      </c>
      <c r="DM98" s="274" t="s">
        <v>285</v>
      </c>
      <c r="DN98" s="278">
        <v>8</v>
      </c>
      <c r="DO98" s="276" t="s">
        <v>277</v>
      </c>
      <c r="DP98" s="276" t="s">
        <v>265</v>
      </c>
      <c r="DQ98" s="276" t="s">
        <v>256</v>
      </c>
      <c r="DR98" s="279" t="s">
        <v>95</v>
      </c>
      <c r="EJ98" s="2"/>
      <c r="EK98" s="2"/>
      <c r="EL98" s="2"/>
    </row>
    <row r="99" spans="86:142" ht="14.25" customHeight="1" x14ac:dyDescent="0.25">
      <c r="CH99" s="1"/>
      <c r="CJ99" s="27"/>
      <c r="CV99" s="128" t="s">
        <v>225</v>
      </c>
      <c r="CW99" s="110" t="s">
        <v>287</v>
      </c>
      <c r="CX99" s="109"/>
      <c r="DA99" s="273" t="s">
        <v>300</v>
      </c>
      <c r="DB99" s="274" t="s">
        <v>160</v>
      </c>
      <c r="DC99" s="275"/>
      <c r="DD99" s="275" t="s">
        <v>256</v>
      </c>
      <c r="DE99" s="275" t="s">
        <v>128</v>
      </c>
      <c r="DF99" s="274" t="s">
        <v>258</v>
      </c>
      <c r="DG99" s="274" t="s">
        <v>284</v>
      </c>
      <c r="DH99" s="274" t="s">
        <v>284</v>
      </c>
      <c r="DI99" s="274" t="s">
        <v>284</v>
      </c>
      <c r="DJ99" s="276" t="s">
        <v>261</v>
      </c>
      <c r="DK99" s="274" t="s">
        <v>256</v>
      </c>
      <c r="DL99" s="274" t="s">
        <v>261</v>
      </c>
      <c r="DM99" s="274" t="s">
        <v>285</v>
      </c>
      <c r="DN99" s="276" t="s">
        <v>263</v>
      </c>
      <c r="DO99" s="276" t="s">
        <v>264</v>
      </c>
      <c r="DP99" s="278">
        <v>8</v>
      </c>
      <c r="DQ99" s="276" t="s">
        <v>265</v>
      </c>
      <c r="DR99" s="279" t="s">
        <v>95</v>
      </c>
      <c r="EJ99" s="2"/>
      <c r="EK99" s="2"/>
      <c r="EL99" s="2"/>
    </row>
    <row r="100" spans="86:142" ht="14.25" customHeight="1" x14ac:dyDescent="0.25">
      <c r="CH100" s="1"/>
      <c r="CJ100" s="27"/>
      <c r="CV100" s="128" t="s">
        <v>224</v>
      </c>
      <c r="CW100" s="110" t="s">
        <v>301</v>
      </c>
      <c r="CX100" s="109"/>
      <c r="DA100" s="273" t="s">
        <v>302</v>
      </c>
      <c r="DB100" s="274" t="s">
        <v>303</v>
      </c>
      <c r="DC100" s="275"/>
      <c r="DD100" s="275" t="s">
        <v>256</v>
      </c>
      <c r="DE100" s="275" t="s">
        <v>128</v>
      </c>
      <c r="DF100" s="274" t="s">
        <v>258</v>
      </c>
      <c r="DG100" s="274" t="s">
        <v>284</v>
      </c>
      <c r="DH100" s="274" t="s">
        <v>284</v>
      </c>
      <c r="DI100" s="274" t="s">
        <v>284</v>
      </c>
      <c r="DJ100" s="276" t="s">
        <v>259</v>
      </c>
      <c r="DK100" s="274" t="s">
        <v>261</v>
      </c>
      <c r="DL100" s="274" t="s">
        <v>261</v>
      </c>
      <c r="DM100" s="283">
        <v>-2</v>
      </c>
      <c r="DN100" s="276" t="s">
        <v>264</v>
      </c>
      <c r="DO100" s="276" t="s">
        <v>281</v>
      </c>
      <c r="DP100" s="276" t="s">
        <v>277</v>
      </c>
      <c r="DQ100" s="276" t="s">
        <v>260</v>
      </c>
      <c r="DR100" s="279" t="s">
        <v>95</v>
      </c>
      <c r="EJ100" s="2"/>
      <c r="EK100" s="2"/>
      <c r="EL100" s="2"/>
    </row>
    <row r="101" spans="86:142" ht="14.25" customHeight="1" x14ac:dyDescent="0.25">
      <c r="CH101" s="1"/>
      <c r="CJ101" s="27"/>
      <c r="CV101" s="128" t="s">
        <v>203</v>
      </c>
      <c r="CW101" s="110" t="s">
        <v>278</v>
      </c>
      <c r="CX101" s="109"/>
      <c r="DA101" s="273" t="s">
        <v>304</v>
      </c>
      <c r="DB101" s="274" t="s">
        <v>155</v>
      </c>
      <c r="DC101" s="275"/>
      <c r="DD101" s="275" t="s">
        <v>261</v>
      </c>
      <c r="DE101" s="275" t="s">
        <v>128</v>
      </c>
      <c r="DF101" s="274" t="s">
        <v>284</v>
      </c>
      <c r="DG101" s="274" t="s">
        <v>284</v>
      </c>
      <c r="DH101" s="274" t="s">
        <v>284</v>
      </c>
      <c r="DI101" s="274" t="s">
        <v>284</v>
      </c>
      <c r="DJ101" s="276" t="s">
        <v>305</v>
      </c>
      <c r="DK101" s="274" t="s">
        <v>260</v>
      </c>
      <c r="DL101" s="274" t="s">
        <v>292</v>
      </c>
      <c r="DM101" s="274" t="s">
        <v>262</v>
      </c>
      <c r="DN101" s="276" t="s">
        <v>265</v>
      </c>
      <c r="DO101" s="276" t="s">
        <v>260</v>
      </c>
      <c r="DP101" s="291" t="s">
        <v>256</v>
      </c>
      <c r="DQ101" s="291" t="s">
        <v>261</v>
      </c>
      <c r="DR101" s="279" t="s">
        <v>95</v>
      </c>
      <c r="EJ101" s="2"/>
      <c r="EK101" s="2"/>
      <c r="EL101" s="2"/>
    </row>
    <row r="102" spans="86:142" ht="14.25" customHeight="1" x14ac:dyDescent="0.25">
      <c r="CH102" s="1"/>
      <c r="CJ102" s="27"/>
      <c r="CV102" s="128" t="s">
        <v>189</v>
      </c>
      <c r="CW102" s="110" t="s">
        <v>273</v>
      </c>
      <c r="CX102" s="109"/>
      <c r="DA102" s="273" t="s">
        <v>146</v>
      </c>
      <c r="DB102" s="274" t="s">
        <v>160</v>
      </c>
      <c r="DC102" s="275"/>
      <c r="DD102" s="275" t="s">
        <v>256</v>
      </c>
      <c r="DE102" s="275" t="s">
        <v>128</v>
      </c>
      <c r="DF102" s="274" t="s">
        <v>258</v>
      </c>
      <c r="DG102" s="274" t="s">
        <v>284</v>
      </c>
      <c r="DH102" s="274" t="s">
        <v>284</v>
      </c>
      <c r="DI102" s="274" t="s">
        <v>284</v>
      </c>
      <c r="DJ102" s="276" t="s">
        <v>261</v>
      </c>
      <c r="DK102" s="274" t="s">
        <v>260</v>
      </c>
      <c r="DL102" s="274" t="s">
        <v>259</v>
      </c>
      <c r="DM102" s="274" t="s">
        <v>285</v>
      </c>
      <c r="DN102" s="276" t="s">
        <v>263</v>
      </c>
      <c r="DO102" s="276" t="s">
        <v>264</v>
      </c>
      <c r="DP102" s="278">
        <v>8</v>
      </c>
      <c r="DQ102" s="276" t="s">
        <v>265</v>
      </c>
      <c r="DR102" s="279" t="s">
        <v>95</v>
      </c>
      <c r="EJ102" s="2"/>
      <c r="EK102" s="2"/>
      <c r="EL102" s="2"/>
    </row>
    <row r="103" spans="86:142" ht="14.25" customHeight="1" x14ac:dyDescent="0.25">
      <c r="CH103" s="1"/>
      <c r="CJ103" s="27"/>
      <c r="CV103" s="128" t="s">
        <v>188</v>
      </c>
      <c r="CW103" s="110" t="s">
        <v>293</v>
      </c>
      <c r="CX103" s="109"/>
      <c r="DA103" s="299" t="s">
        <v>307</v>
      </c>
      <c r="DB103" s="274" t="s">
        <v>167</v>
      </c>
      <c r="DC103" s="275"/>
      <c r="DD103" s="275" t="s">
        <v>260</v>
      </c>
      <c r="DE103" s="275" t="s">
        <v>128</v>
      </c>
      <c r="DF103" s="274" t="s">
        <v>45</v>
      </c>
      <c r="DG103" s="274" t="s">
        <v>284</v>
      </c>
      <c r="DH103" s="274" t="s">
        <v>284</v>
      </c>
      <c r="DI103" s="274" t="s">
        <v>284</v>
      </c>
      <c r="DJ103" s="276" t="s">
        <v>256</v>
      </c>
      <c r="DK103" s="277" t="s">
        <v>260</v>
      </c>
      <c r="DL103" s="274" t="s">
        <v>259</v>
      </c>
      <c r="DM103" s="283">
        <v>-2</v>
      </c>
      <c r="DN103" s="276" t="s">
        <v>269</v>
      </c>
      <c r="DO103" s="276" t="s">
        <v>270</v>
      </c>
      <c r="DP103" s="276" t="s">
        <v>271</v>
      </c>
      <c r="DQ103" s="276" t="s">
        <v>272</v>
      </c>
      <c r="DR103" s="279" t="s">
        <v>112</v>
      </c>
      <c r="EJ103" s="2"/>
      <c r="EK103" s="2"/>
      <c r="EL103" s="2"/>
    </row>
    <row r="104" spans="86:142" ht="14.25" customHeight="1" x14ac:dyDescent="0.25">
      <c r="CH104" s="1"/>
      <c r="CJ104" s="27"/>
      <c r="CV104" s="128" t="s">
        <v>190</v>
      </c>
      <c r="CW104" s="110" t="s">
        <v>273</v>
      </c>
      <c r="CX104" s="109"/>
      <c r="DA104" s="299" t="s">
        <v>308</v>
      </c>
      <c r="DB104" s="274" t="s">
        <v>167</v>
      </c>
      <c r="DC104" s="275"/>
      <c r="DD104" s="275" t="s">
        <v>260</v>
      </c>
      <c r="DE104" s="275" t="s">
        <v>128</v>
      </c>
      <c r="DF104" s="274" t="s">
        <v>45</v>
      </c>
      <c r="DG104" s="274" t="s">
        <v>258</v>
      </c>
      <c r="DH104" s="274" t="s">
        <v>258</v>
      </c>
      <c r="DI104" s="274" t="s">
        <v>258</v>
      </c>
      <c r="DJ104" s="278">
        <v>2</v>
      </c>
      <c r="DK104" s="274" t="s">
        <v>259</v>
      </c>
      <c r="DL104" s="274" t="s">
        <v>259</v>
      </c>
      <c r="DM104" s="277" t="s">
        <v>256</v>
      </c>
      <c r="DN104" s="276" t="s">
        <v>269</v>
      </c>
      <c r="DO104" s="276" t="s">
        <v>270</v>
      </c>
      <c r="DP104" s="276" t="s">
        <v>271</v>
      </c>
      <c r="DQ104" s="276" t="s">
        <v>272</v>
      </c>
      <c r="DR104" s="279" t="s">
        <v>112</v>
      </c>
      <c r="EJ104" s="2"/>
      <c r="EK104" s="2"/>
      <c r="EL104" s="2"/>
    </row>
    <row r="105" spans="86:142" ht="14.25" customHeight="1" x14ac:dyDescent="0.25">
      <c r="CH105" s="1"/>
      <c r="CJ105" s="27"/>
      <c r="CV105" s="128" t="s">
        <v>205</v>
      </c>
      <c r="CW105" s="110" t="s">
        <v>287</v>
      </c>
      <c r="CX105" s="109"/>
      <c r="DA105" s="273" t="s">
        <v>309</v>
      </c>
      <c r="DB105" s="274" t="s">
        <v>157</v>
      </c>
      <c r="DC105" s="275"/>
      <c r="DD105" s="275" t="s">
        <v>261</v>
      </c>
      <c r="DE105" s="275" t="s">
        <v>128</v>
      </c>
      <c r="DF105" s="274" t="s">
        <v>284</v>
      </c>
      <c r="DG105" s="274" t="s">
        <v>284</v>
      </c>
      <c r="DH105" s="274" t="s">
        <v>284</v>
      </c>
      <c r="DI105" s="274" t="s">
        <v>284</v>
      </c>
      <c r="DJ105" s="276" t="s">
        <v>305</v>
      </c>
      <c r="DK105" s="274" t="s">
        <v>260</v>
      </c>
      <c r="DL105" s="283">
        <v>-2</v>
      </c>
      <c r="DM105" s="274" t="s">
        <v>285</v>
      </c>
      <c r="DN105" s="276" t="s">
        <v>265</v>
      </c>
      <c r="DO105" s="276" t="s">
        <v>260</v>
      </c>
      <c r="DP105" s="291" t="s">
        <v>256</v>
      </c>
      <c r="DQ105" s="291" t="s">
        <v>261</v>
      </c>
      <c r="DR105" s="279" t="s">
        <v>95</v>
      </c>
      <c r="EJ105" s="2"/>
      <c r="EK105" s="2"/>
      <c r="EL105" s="2"/>
    </row>
    <row r="106" spans="86:142" ht="14.25" customHeight="1" x14ac:dyDescent="0.25">
      <c r="CH106" s="1"/>
      <c r="CJ106" s="27"/>
      <c r="CV106" s="128" t="s">
        <v>207</v>
      </c>
      <c r="CW106" s="110" t="s">
        <v>255</v>
      </c>
      <c r="CX106" s="109"/>
      <c r="DA106" s="273" t="s">
        <v>310</v>
      </c>
      <c r="DB106" s="274" t="s">
        <v>158</v>
      </c>
      <c r="DC106" s="275"/>
      <c r="DD106" s="275" t="s">
        <v>261</v>
      </c>
      <c r="DE106" s="275" t="s">
        <v>311</v>
      </c>
      <c r="DF106" s="274" t="s">
        <v>284</v>
      </c>
      <c r="DG106" s="274" t="s">
        <v>284</v>
      </c>
      <c r="DH106" s="274" t="s">
        <v>284</v>
      </c>
      <c r="DI106" s="274" t="s">
        <v>284</v>
      </c>
      <c r="DJ106" s="276" t="s">
        <v>292</v>
      </c>
      <c r="DK106" s="290" t="s">
        <v>256</v>
      </c>
      <c r="DL106" s="274" t="s">
        <v>292</v>
      </c>
      <c r="DM106" s="274" t="s">
        <v>285</v>
      </c>
      <c r="DN106" s="278">
        <v>8</v>
      </c>
      <c r="DO106" s="291" t="s">
        <v>277</v>
      </c>
      <c r="DP106" s="276" t="s">
        <v>265</v>
      </c>
      <c r="DQ106" s="291" t="s">
        <v>256</v>
      </c>
      <c r="DR106" s="279" t="s">
        <v>100</v>
      </c>
      <c r="EJ106" s="2"/>
      <c r="EK106" s="2"/>
      <c r="EL106" s="2"/>
    </row>
    <row r="107" spans="86:142" ht="14.25" customHeight="1" x14ac:dyDescent="0.25">
      <c r="CH107" s="1"/>
      <c r="CJ107" s="27"/>
      <c r="CV107" s="128" t="s">
        <v>131</v>
      </c>
      <c r="CW107" s="110" t="s">
        <v>293</v>
      </c>
      <c r="CX107" s="109"/>
      <c r="DA107" s="273" t="s">
        <v>312</v>
      </c>
      <c r="DB107" s="274" t="s">
        <v>158</v>
      </c>
      <c r="DC107" s="275"/>
      <c r="DD107" s="275" t="s">
        <v>261</v>
      </c>
      <c r="DE107" s="275" t="s">
        <v>311</v>
      </c>
      <c r="DF107" s="274" t="s">
        <v>284</v>
      </c>
      <c r="DG107" s="274" t="s">
        <v>284</v>
      </c>
      <c r="DH107" s="274" t="s">
        <v>284</v>
      </c>
      <c r="DI107" s="274" t="s">
        <v>284</v>
      </c>
      <c r="DJ107" s="276" t="s">
        <v>292</v>
      </c>
      <c r="DK107" s="290" t="s">
        <v>256</v>
      </c>
      <c r="DL107" s="274" t="s">
        <v>292</v>
      </c>
      <c r="DM107" s="274" t="s">
        <v>285</v>
      </c>
      <c r="DN107" s="276" t="s">
        <v>265</v>
      </c>
      <c r="DO107" s="276" t="s">
        <v>260</v>
      </c>
      <c r="DP107" s="291" t="s">
        <v>256</v>
      </c>
      <c r="DQ107" s="291" t="s">
        <v>261</v>
      </c>
      <c r="DR107" s="279" t="s">
        <v>100</v>
      </c>
      <c r="EJ107" s="2"/>
      <c r="EK107" s="2"/>
      <c r="EL107" s="2"/>
    </row>
    <row r="108" spans="86:142" ht="14.25" customHeight="1" x14ac:dyDescent="0.25">
      <c r="CH108" s="1"/>
      <c r="CJ108" s="27"/>
      <c r="CV108" s="128" t="s">
        <v>233</v>
      </c>
      <c r="CW108" s="110" t="s">
        <v>266</v>
      </c>
      <c r="CX108" s="109"/>
      <c r="DA108" s="273" t="s">
        <v>313</v>
      </c>
      <c r="DB108" s="274" t="s">
        <v>160</v>
      </c>
      <c r="DC108" s="275"/>
      <c r="DD108" s="275" t="s">
        <v>256</v>
      </c>
      <c r="DE108" s="275" t="s">
        <v>128</v>
      </c>
      <c r="DF108" s="274" t="s">
        <v>284</v>
      </c>
      <c r="DG108" s="274" t="s">
        <v>284</v>
      </c>
      <c r="DH108" s="274" t="s">
        <v>284</v>
      </c>
      <c r="DI108" s="274" t="s">
        <v>284</v>
      </c>
      <c r="DJ108" s="276" t="s">
        <v>259</v>
      </c>
      <c r="DK108" s="274" t="s">
        <v>256</v>
      </c>
      <c r="DL108" s="274" t="s">
        <v>261</v>
      </c>
      <c r="DM108" s="274" t="s">
        <v>285</v>
      </c>
      <c r="DN108" s="276" t="s">
        <v>264</v>
      </c>
      <c r="DO108" s="276" t="s">
        <v>281</v>
      </c>
      <c r="DP108" s="276" t="s">
        <v>277</v>
      </c>
      <c r="DQ108" s="276" t="s">
        <v>260</v>
      </c>
      <c r="DR108" s="279" t="s">
        <v>95</v>
      </c>
      <c r="EJ108" s="2"/>
      <c r="EK108" s="2"/>
      <c r="EL108" s="2"/>
    </row>
    <row r="109" spans="86:142" ht="14.25" customHeight="1" x14ac:dyDescent="0.25">
      <c r="CH109" s="1"/>
      <c r="CJ109" s="27"/>
      <c r="CV109" s="128" t="s">
        <v>231</v>
      </c>
      <c r="CW109" s="110" t="s">
        <v>287</v>
      </c>
      <c r="CX109" s="109"/>
      <c r="DA109" s="273" t="s">
        <v>314</v>
      </c>
      <c r="DB109" s="274" t="s">
        <v>315</v>
      </c>
      <c r="DC109" s="275"/>
      <c r="DD109" s="275" t="s">
        <v>260</v>
      </c>
      <c r="DE109" s="275" t="s">
        <v>128</v>
      </c>
      <c r="DF109" s="274" t="s">
        <v>45</v>
      </c>
      <c r="DG109" s="274" t="s">
        <v>45</v>
      </c>
      <c r="DH109" s="274" t="s">
        <v>284</v>
      </c>
      <c r="DI109" s="274" t="s">
        <v>284</v>
      </c>
      <c r="DJ109" s="276" t="s">
        <v>256</v>
      </c>
      <c r="DK109" s="274" t="s">
        <v>259</v>
      </c>
      <c r="DL109" s="277" t="s">
        <v>256</v>
      </c>
      <c r="DM109" s="277" t="s">
        <v>260</v>
      </c>
      <c r="DN109" s="276" t="s">
        <v>276</v>
      </c>
      <c r="DO109" s="278">
        <v>18</v>
      </c>
      <c r="DP109" s="276" t="s">
        <v>264</v>
      </c>
      <c r="DQ109" s="276" t="s">
        <v>277</v>
      </c>
      <c r="DR109" s="279" t="s">
        <v>112</v>
      </c>
      <c r="EJ109" s="2"/>
      <c r="EK109" s="2"/>
      <c r="EL109" s="2"/>
    </row>
    <row r="110" spans="86:142" ht="14.25" customHeight="1" x14ac:dyDescent="0.25">
      <c r="CH110" s="1"/>
      <c r="CJ110" s="27"/>
      <c r="CV110" s="128" t="s">
        <v>191</v>
      </c>
      <c r="CW110" s="110" t="s">
        <v>278</v>
      </c>
      <c r="CX110" s="109"/>
      <c r="DA110" s="273" t="s">
        <v>316</v>
      </c>
      <c r="DB110" s="274" t="s">
        <v>164</v>
      </c>
      <c r="DC110" s="275"/>
      <c r="DD110" s="275" t="s">
        <v>256</v>
      </c>
      <c r="DE110" s="275" t="s">
        <v>128</v>
      </c>
      <c r="DF110" s="274" t="s">
        <v>258</v>
      </c>
      <c r="DG110" s="274" t="s">
        <v>284</v>
      </c>
      <c r="DH110" s="274" t="s">
        <v>284</v>
      </c>
      <c r="DI110" s="274" t="s">
        <v>284</v>
      </c>
      <c r="DJ110" s="276" t="s">
        <v>261</v>
      </c>
      <c r="DK110" s="277" t="s">
        <v>256</v>
      </c>
      <c r="DL110" s="274" t="s">
        <v>259</v>
      </c>
      <c r="DM110" s="283">
        <v>-2</v>
      </c>
      <c r="DN110" s="276" t="s">
        <v>263</v>
      </c>
      <c r="DO110" s="276" t="s">
        <v>264</v>
      </c>
      <c r="DP110" s="278">
        <v>8</v>
      </c>
      <c r="DQ110" s="276" t="s">
        <v>265</v>
      </c>
      <c r="DR110" s="279" t="s">
        <v>95</v>
      </c>
      <c r="EJ110" s="2"/>
      <c r="EK110" s="2"/>
      <c r="EL110" s="2"/>
    </row>
    <row r="111" spans="86:142" ht="14.25" customHeight="1" x14ac:dyDescent="0.25">
      <c r="CH111" s="1"/>
      <c r="CJ111" s="27"/>
      <c r="CV111" s="128" t="s">
        <v>230</v>
      </c>
      <c r="CW111" s="110" t="s">
        <v>287</v>
      </c>
      <c r="CX111" s="109"/>
      <c r="DA111" s="273" t="s">
        <v>317</v>
      </c>
      <c r="DB111" s="274" t="s">
        <v>315</v>
      </c>
      <c r="DC111" s="275"/>
      <c r="DD111" s="275" t="s">
        <v>260</v>
      </c>
      <c r="DE111" s="275" t="s">
        <v>128</v>
      </c>
      <c r="DF111" s="274" t="s">
        <v>45</v>
      </c>
      <c r="DG111" s="274" t="s">
        <v>284</v>
      </c>
      <c r="DH111" s="274" t="s">
        <v>284</v>
      </c>
      <c r="DI111" s="274" t="s">
        <v>284</v>
      </c>
      <c r="DJ111" s="276" t="s">
        <v>261</v>
      </c>
      <c r="DK111" s="277" t="s">
        <v>261</v>
      </c>
      <c r="DL111" s="277" t="s">
        <v>261</v>
      </c>
      <c r="DM111" s="277" t="s">
        <v>256</v>
      </c>
      <c r="DN111" s="276" t="s">
        <v>269</v>
      </c>
      <c r="DO111" s="276" t="s">
        <v>270</v>
      </c>
      <c r="DP111" s="276" t="s">
        <v>271</v>
      </c>
      <c r="DQ111" s="276" t="s">
        <v>272</v>
      </c>
      <c r="DR111" s="279" t="s">
        <v>112</v>
      </c>
      <c r="EJ111" s="2"/>
      <c r="EK111" s="2"/>
      <c r="EL111" s="2"/>
    </row>
    <row r="112" spans="86:142" ht="14.25" customHeight="1" x14ac:dyDescent="0.25">
      <c r="CH112" s="1"/>
      <c r="CJ112" s="27"/>
      <c r="CV112" s="128" t="s">
        <v>201</v>
      </c>
      <c r="CW112" s="110" t="s">
        <v>266</v>
      </c>
      <c r="CX112" s="109"/>
      <c r="DA112" s="273" t="s">
        <v>148</v>
      </c>
      <c r="DB112" s="274" t="s">
        <v>164</v>
      </c>
      <c r="DC112" s="275"/>
      <c r="DD112" s="275" t="s">
        <v>256</v>
      </c>
      <c r="DE112" s="275" t="s">
        <v>297</v>
      </c>
      <c r="DF112" s="274" t="s">
        <v>258</v>
      </c>
      <c r="DG112" s="274" t="s">
        <v>284</v>
      </c>
      <c r="DH112" s="274" t="s">
        <v>284</v>
      </c>
      <c r="DI112" s="274" t="s">
        <v>284</v>
      </c>
      <c r="DJ112" s="276" t="s">
        <v>259</v>
      </c>
      <c r="DK112" s="277" t="s">
        <v>260</v>
      </c>
      <c r="DL112" s="277" t="s">
        <v>292</v>
      </c>
      <c r="DM112" s="283">
        <v>-2</v>
      </c>
      <c r="DN112" s="276" t="s">
        <v>264</v>
      </c>
      <c r="DO112" s="276" t="s">
        <v>281</v>
      </c>
      <c r="DP112" s="276" t="s">
        <v>277</v>
      </c>
      <c r="DQ112" s="276" t="s">
        <v>260</v>
      </c>
      <c r="DR112" s="279" t="s">
        <v>95</v>
      </c>
      <c r="EJ112" s="2"/>
      <c r="EK112" s="2"/>
      <c r="EL112" s="2"/>
    </row>
    <row r="113" spans="86:142" ht="14.25" customHeight="1" x14ac:dyDescent="0.25">
      <c r="CH113" s="1"/>
      <c r="CJ113" s="27"/>
      <c r="CV113" s="128" t="s">
        <v>127</v>
      </c>
      <c r="CW113" s="110" t="s">
        <v>266</v>
      </c>
      <c r="CX113" s="109"/>
      <c r="DA113" s="273" t="s">
        <v>318</v>
      </c>
      <c r="DB113" s="274" t="s">
        <v>164</v>
      </c>
      <c r="DC113" s="275"/>
      <c r="DD113" s="275" t="s">
        <v>256</v>
      </c>
      <c r="DE113" s="275" t="s">
        <v>128</v>
      </c>
      <c r="DF113" s="274" t="s">
        <v>258</v>
      </c>
      <c r="DG113" s="274" t="s">
        <v>284</v>
      </c>
      <c r="DH113" s="274" t="s">
        <v>284</v>
      </c>
      <c r="DI113" s="274" t="s">
        <v>284</v>
      </c>
      <c r="DJ113" s="276" t="s">
        <v>261</v>
      </c>
      <c r="DK113" s="277" t="s">
        <v>292</v>
      </c>
      <c r="DL113" s="277" t="s">
        <v>256</v>
      </c>
      <c r="DM113" s="277" t="s">
        <v>292</v>
      </c>
      <c r="DN113" s="276" t="s">
        <v>263</v>
      </c>
      <c r="DO113" s="276" t="s">
        <v>264</v>
      </c>
      <c r="DP113" s="278">
        <v>8</v>
      </c>
      <c r="DQ113" s="276" t="s">
        <v>265</v>
      </c>
      <c r="DR113" s="279" t="s">
        <v>95</v>
      </c>
      <c r="EJ113" s="2"/>
      <c r="EK113" s="2"/>
      <c r="EL113" s="2"/>
    </row>
    <row r="114" spans="86:142" ht="14.25" customHeight="1" x14ac:dyDescent="0.25">
      <c r="CH114" s="1"/>
      <c r="CJ114" s="27"/>
      <c r="CV114" s="128" t="s">
        <v>210</v>
      </c>
      <c r="CW114" s="110" t="s">
        <v>278</v>
      </c>
      <c r="CX114" s="109"/>
      <c r="DA114" s="273" t="s">
        <v>319</v>
      </c>
      <c r="DB114" s="274" t="s">
        <v>303</v>
      </c>
      <c r="DC114" s="275"/>
      <c r="DD114" s="275" t="s">
        <v>256</v>
      </c>
      <c r="DE114" s="275" t="s">
        <v>128</v>
      </c>
      <c r="DF114" s="274" t="s">
        <v>258</v>
      </c>
      <c r="DG114" s="274" t="s">
        <v>284</v>
      </c>
      <c r="DH114" s="274" t="s">
        <v>284</v>
      </c>
      <c r="DI114" s="274" t="s">
        <v>284</v>
      </c>
      <c r="DJ114" s="276" t="s">
        <v>259</v>
      </c>
      <c r="DK114" s="274" t="s">
        <v>292</v>
      </c>
      <c r="DL114" s="274" t="s">
        <v>261</v>
      </c>
      <c r="DM114" s="274" t="s">
        <v>259</v>
      </c>
      <c r="DN114" s="276" t="s">
        <v>264</v>
      </c>
      <c r="DO114" s="276" t="s">
        <v>281</v>
      </c>
      <c r="DP114" s="276" t="s">
        <v>277</v>
      </c>
      <c r="DQ114" s="276" t="s">
        <v>260</v>
      </c>
      <c r="DR114" s="279" t="s">
        <v>95</v>
      </c>
      <c r="EJ114" s="2"/>
      <c r="EK114" s="2"/>
      <c r="EL114" s="2"/>
    </row>
    <row r="115" spans="86:142" ht="14.25" customHeight="1" x14ac:dyDescent="0.25">
      <c r="CH115" s="1"/>
      <c r="CJ115" s="27"/>
      <c r="CV115" s="128" t="s">
        <v>192</v>
      </c>
      <c r="CW115" s="110" t="s">
        <v>278</v>
      </c>
      <c r="CX115" s="109"/>
      <c r="DA115" s="273" t="s">
        <v>320</v>
      </c>
      <c r="DB115" s="274" t="s">
        <v>303</v>
      </c>
      <c r="DC115" s="275"/>
      <c r="DD115" s="275" t="s">
        <v>256</v>
      </c>
      <c r="DE115" s="275" t="s">
        <v>128</v>
      </c>
      <c r="DF115" s="274" t="s">
        <v>258</v>
      </c>
      <c r="DG115" s="274" t="s">
        <v>284</v>
      </c>
      <c r="DH115" s="274" t="s">
        <v>284</v>
      </c>
      <c r="DI115" s="274" t="s">
        <v>284</v>
      </c>
      <c r="DJ115" s="276" t="s">
        <v>261</v>
      </c>
      <c r="DK115" s="283">
        <v>-2</v>
      </c>
      <c r="DL115" s="274" t="s">
        <v>261</v>
      </c>
      <c r="DM115" s="274" t="s">
        <v>261</v>
      </c>
      <c r="DN115" s="276" t="s">
        <v>263</v>
      </c>
      <c r="DO115" s="276" t="s">
        <v>264</v>
      </c>
      <c r="DP115" s="278">
        <v>8</v>
      </c>
      <c r="DQ115" s="276" t="s">
        <v>265</v>
      </c>
      <c r="DR115" s="279" t="s">
        <v>95</v>
      </c>
      <c r="EJ115" s="2"/>
      <c r="EK115" s="2"/>
      <c r="EL115" s="2"/>
    </row>
    <row r="116" spans="86:142" ht="14.25" customHeight="1" x14ac:dyDescent="0.25">
      <c r="CH116" s="1"/>
      <c r="CJ116" s="27"/>
      <c r="CV116" s="128" t="s">
        <v>223</v>
      </c>
      <c r="CW116" s="110" t="s">
        <v>287</v>
      </c>
      <c r="CX116" s="109"/>
      <c r="DA116" s="273" t="s">
        <v>321</v>
      </c>
      <c r="DB116" s="274" t="s">
        <v>161</v>
      </c>
      <c r="DC116" s="275"/>
      <c r="DD116" s="275" t="s">
        <v>256</v>
      </c>
      <c r="DE116" s="275" t="s">
        <v>322</v>
      </c>
      <c r="DF116" s="274" t="s">
        <v>284</v>
      </c>
      <c r="DG116" s="274" t="s">
        <v>284</v>
      </c>
      <c r="DH116" s="274" t="s">
        <v>284</v>
      </c>
      <c r="DI116" s="274" t="s">
        <v>284</v>
      </c>
      <c r="DJ116" s="276" t="s">
        <v>259</v>
      </c>
      <c r="DK116" s="274" t="s">
        <v>261</v>
      </c>
      <c r="DL116" s="274" t="s">
        <v>256</v>
      </c>
      <c r="DM116" s="274" t="s">
        <v>285</v>
      </c>
      <c r="DN116" s="276" t="s">
        <v>264</v>
      </c>
      <c r="DO116" s="276" t="s">
        <v>281</v>
      </c>
      <c r="DP116" s="276" t="s">
        <v>277</v>
      </c>
      <c r="DQ116" s="276" t="s">
        <v>260</v>
      </c>
      <c r="DR116" s="279" t="s">
        <v>95</v>
      </c>
      <c r="EJ116" s="2"/>
      <c r="EK116" s="2"/>
      <c r="EL116" s="2"/>
    </row>
    <row r="117" spans="86:142" ht="14.25" customHeight="1" x14ac:dyDescent="0.25">
      <c r="CH117" s="1"/>
      <c r="CJ117" s="27"/>
      <c r="CV117" s="128" t="s">
        <v>236</v>
      </c>
      <c r="CW117" s="110" t="s">
        <v>255</v>
      </c>
      <c r="CX117" s="109"/>
      <c r="DA117" s="273" t="s">
        <v>323</v>
      </c>
      <c r="DB117" s="274" t="s">
        <v>161</v>
      </c>
      <c r="DC117" s="275"/>
      <c r="DD117" s="275" t="s">
        <v>256</v>
      </c>
      <c r="DE117" s="275" t="s">
        <v>128</v>
      </c>
      <c r="DF117" s="274" t="s">
        <v>284</v>
      </c>
      <c r="DG117" s="274" t="s">
        <v>284</v>
      </c>
      <c r="DH117" s="274" t="s">
        <v>284</v>
      </c>
      <c r="DI117" s="274" t="s">
        <v>284</v>
      </c>
      <c r="DJ117" s="276" t="s">
        <v>259</v>
      </c>
      <c r="DK117" s="274" t="s">
        <v>259</v>
      </c>
      <c r="DL117" s="274" t="s">
        <v>260</v>
      </c>
      <c r="DM117" s="274" t="s">
        <v>285</v>
      </c>
      <c r="DN117" s="276" t="s">
        <v>264</v>
      </c>
      <c r="DO117" s="276" t="s">
        <v>281</v>
      </c>
      <c r="DP117" s="276" t="s">
        <v>277</v>
      </c>
      <c r="DQ117" s="276" t="s">
        <v>260</v>
      </c>
      <c r="DR117" s="279" t="s">
        <v>95</v>
      </c>
      <c r="EJ117" s="2"/>
      <c r="EK117" s="2"/>
      <c r="EL117" s="2"/>
    </row>
    <row r="118" spans="86:142" ht="14.25" customHeight="1" x14ac:dyDescent="0.25">
      <c r="CH118" s="1"/>
      <c r="CJ118" s="27"/>
      <c r="CV118" s="128" t="s">
        <v>238</v>
      </c>
      <c r="CW118" s="110" t="s">
        <v>255</v>
      </c>
      <c r="CX118" s="109"/>
      <c r="DA118" s="273" t="s">
        <v>324</v>
      </c>
      <c r="DB118" s="274" t="s">
        <v>161</v>
      </c>
      <c r="DC118" s="275"/>
      <c r="DD118" s="275" t="s">
        <v>256</v>
      </c>
      <c r="DE118" s="275" t="s">
        <v>128</v>
      </c>
      <c r="DF118" s="274" t="s">
        <v>258</v>
      </c>
      <c r="DG118" s="274" t="s">
        <v>284</v>
      </c>
      <c r="DH118" s="274" t="s">
        <v>284</v>
      </c>
      <c r="DI118" s="274" t="s">
        <v>284</v>
      </c>
      <c r="DJ118" s="276" t="s">
        <v>261</v>
      </c>
      <c r="DK118" s="274" t="s">
        <v>259</v>
      </c>
      <c r="DL118" s="274" t="s">
        <v>260</v>
      </c>
      <c r="DM118" s="274" t="s">
        <v>285</v>
      </c>
      <c r="DN118" s="276" t="s">
        <v>263</v>
      </c>
      <c r="DO118" s="276" t="s">
        <v>264</v>
      </c>
      <c r="DP118" s="278">
        <v>8</v>
      </c>
      <c r="DQ118" s="276" t="s">
        <v>265</v>
      </c>
      <c r="DR118" s="279" t="s">
        <v>95</v>
      </c>
      <c r="EJ118" s="2"/>
      <c r="EK118" s="2"/>
      <c r="EL118" s="2"/>
    </row>
    <row r="119" spans="86:142" ht="14.25" customHeight="1" x14ac:dyDescent="0.25">
      <c r="CH119" s="1"/>
      <c r="CJ119" s="27"/>
      <c r="CV119" s="128" t="s">
        <v>235</v>
      </c>
      <c r="CW119" s="110" t="s">
        <v>266</v>
      </c>
      <c r="CX119" s="109"/>
      <c r="DA119" s="273" t="s">
        <v>145</v>
      </c>
      <c r="DB119" s="274" t="s">
        <v>161</v>
      </c>
      <c r="DC119" s="275"/>
      <c r="DD119" s="275" t="s">
        <v>256</v>
      </c>
      <c r="DE119" s="275" t="s">
        <v>128</v>
      </c>
      <c r="DF119" s="274" t="s">
        <v>258</v>
      </c>
      <c r="DG119" s="274" t="s">
        <v>284</v>
      </c>
      <c r="DH119" s="274" t="s">
        <v>284</v>
      </c>
      <c r="DI119" s="274" t="s">
        <v>284</v>
      </c>
      <c r="DJ119" s="276" t="s">
        <v>261</v>
      </c>
      <c r="DK119" s="274" t="s">
        <v>261</v>
      </c>
      <c r="DL119" s="274" t="s">
        <v>256</v>
      </c>
      <c r="DM119" s="274" t="s">
        <v>285</v>
      </c>
      <c r="DN119" s="276" t="s">
        <v>263</v>
      </c>
      <c r="DO119" s="276" t="s">
        <v>264</v>
      </c>
      <c r="DP119" s="278">
        <v>8</v>
      </c>
      <c r="DQ119" s="276" t="s">
        <v>265</v>
      </c>
      <c r="DR119" s="279" t="s">
        <v>95</v>
      </c>
      <c r="EJ119" s="2"/>
      <c r="EK119" s="2"/>
      <c r="EL119" s="2"/>
    </row>
    <row r="120" spans="86:142" ht="14.25" customHeight="1" x14ac:dyDescent="0.25">
      <c r="CH120" s="1"/>
      <c r="CJ120" s="27"/>
      <c r="CV120" s="128" t="s">
        <v>229</v>
      </c>
      <c r="CW120" s="110" t="s">
        <v>293</v>
      </c>
      <c r="CX120" s="109"/>
      <c r="DA120" s="299" t="s">
        <v>325</v>
      </c>
      <c r="DB120" s="274" t="s">
        <v>168</v>
      </c>
      <c r="DC120" s="275"/>
      <c r="DD120" s="275" t="s">
        <v>260</v>
      </c>
      <c r="DE120" s="275" t="s">
        <v>128</v>
      </c>
      <c r="DF120" s="274" t="s">
        <v>45</v>
      </c>
      <c r="DG120" s="274" t="s">
        <v>284</v>
      </c>
      <c r="DH120" s="274" t="s">
        <v>284</v>
      </c>
      <c r="DI120" s="274" t="s">
        <v>284</v>
      </c>
      <c r="DJ120" s="276" t="s">
        <v>256</v>
      </c>
      <c r="DK120" s="274" t="s">
        <v>259</v>
      </c>
      <c r="DL120" s="277" t="s">
        <v>260</v>
      </c>
      <c r="DM120" s="283">
        <v>-2</v>
      </c>
      <c r="DN120" s="276" t="s">
        <v>269</v>
      </c>
      <c r="DO120" s="276" t="s">
        <v>270</v>
      </c>
      <c r="DP120" s="276" t="s">
        <v>271</v>
      </c>
      <c r="DQ120" s="276" t="s">
        <v>272</v>
      </c>
      <c r="DR120" s="279" t="s">
        <v>112</v>
      </c>
      <c r="EJ120" s="2"/>
      <c r="EK120" s="2"/>
      <c r="EL120" s="2"/>
    </row>
    <row r="121" spans="86:142" ht="14.25" customHeight="1" x14ac:dyDescent="0.25">
      <c r="CH121" s="1"/>
      <c r="CJ121" s="27"/>
      <c r="CV121" s="128" t="s">
        <v>237</v>
      </c>
      <c r="CW121" s="110" t="s">
        <v>301</v>
      </c>
      <c r="CX121" s="109"/>
      <c r="DA121" s="299" t="s">
        <v>326</v>
      </c>
      <c r="DB121" s="274" t="s">
        <v>168</v>
      </c>
      <c r="DC121" s="275"/>
      <c r="DD121" s="275" t="s">
        <v>260</v>
      </c>
      <c r="DE121" s="275" t="s">
        <v>128</v>
      </c>
      <c r="DF121" s="274" t="s">
        <v>45</v>
      </c>
      <c r="DG121" s="274" t="s">
        <v>258</v>
      </c>
      <c r="DH121" s="274" t="s">
        <v>258</v>
      </c>
      <c r="DI121" s="274" t="s">
        <v>258</v>
      </c>
      <c r="DJ121" s="278">
        <v>2</v>
      </c>
      <c r="DK121" s="283">
        <v>-2</v>
      </c>
      <c r="DL121" s="277" t="s">
        <v>260</v>
      </c>
      <c r="DM121" s="277" t="s">
        <v>261</v>
      </c>
      <c r="DN121" s="276" t="s">
        <v>269</v>
      </c>
      <c r="DO121" s="276" t="s">
        <v>270</v>
      </c>
      <c r="DP121" s="276" t="s">
        <v>271</v>
      </c>
      <c r="DQ121" s="276" t="s">
        <v>272</v>
      </c>
      <c r="DR121" s="279" t="s">
        <v>112</v>
      </c>
      <c r="EJ121" s="2"/>
      <c r="EK121" s="2"/>
      <c r="EL121" s="2"/>
    </row>
    <row r="122" spans="86:142" ht="14.25" customHeight="1" x14ac:dyDescent="0.25">
      <c r="CH122" s="1"/>
      <c r="CJ122" s="27"/>
      <c r="CV122" s="128" t="s">
        <v>204</v>
      </c>
      <c r="CW122" s="110" t="s">
        <v>266</v>
      </c>
      <c r="CX122" s="109"/>
      <c r="DA122" s="273" t="s">
        <v>327</v>
      </c>
      <c r="DB122" s="274" t="s">
        <v>159</v>
      </c>
      <c r="DC122" s="275"/>
      <c r="DD122" s="275" t="s">
        <v>261</v>
      </c>
      <c r="DE122" s="275" t="s">
        <v>128</v>
      </c>
      <c r="DF122" s="274" t="s">
        <v>284</v>
      </c>
      <c r="DG122" s="274" t="s">
        <v>284</v>
      </c>
      <c r="DH122" s="274" t="s">
        <v>284</v>
      </c>
      <c r="DI122" s="274" t="s">
        <v>284</v>
      </c>
      <c r="DJ122" s="276" t="s">
        <v>292</v>
      </c>
      <c r="DK122" s="290" t="s">
        <v>261</v>
      </c>
      <c r="DL122" s="290" t="s">
        <v>259</v>
      </c>
      <c r="DM122" s="274" t="s">
        <v>285</v>
      </c>
      <c r="DN122" s="276" t="s">
        <v>265</v>
      </c>
      <c r="DO122" s="276" t="s">
        <v>260</v>
      </c>
      <c r="DP122" s="291" t="s">
        <v>256</v>
      </c>
      <c r="DQ122" s="291" t="s">
        <v>261</v>
      </c>
      <c r="DR122" s="279" t="s">
        <v>95</v>
      </c>
      <c r="EJ122" s="2"/>
      <c r="EK122" s="2"/>
      <c r="EL122" s="2"/>
    </row>
    <row r="123" spans="86:142" ht="14.25" customHeight="1" x14ac:dyDescent="0.25">
      <c r="CH123" s="1"/>
      <c r="CJ123" s="27"/>
      <c r="CV123" s="128" t="s">
        <v>232</v>
      </c>
      <c r="CW123" s="110" t="s">
        <v>266</v>
      </c>
      <c r="CX123" s="109"/>
      <c r="DA123" s="299" t="s">
        <v>328</v>
      </c>
      <c r="DB123" s="274" t="s">
        <v>329</v>
      </c>
      <c r="DC123" s="275"/>
      <c r="DD123" s="275" t="s">
        <v>260</v>
      </c>
      <c r="DE123" s="275" t="s">
        <v>128</v>
      </c>
      <c r="DF123" s="274" t="s">
        <v>45</v>
      </c>
      <c r="DG123" s="274" t="s">
        <v>284</v>
      </c>
      <c r="DH123" s="274" t="s">
        <v>284</v>
      </c>
      <c r="DI123" s="274" t="s">
        <v>284</v>
      </c>
      <c r="DJ123" s="276" t="s">
        <v>256</v>
      </c>
      <c r="DK123" s="277" t="s">
        <v>292</v>
      </c>
      <c r="DL123" s="277" t="s">
        <v>261</v>
      </c>
      <c r="DM123" s="277" t="s">
        <v>261</v>
      </c>
      <c r="DN123" s="276" t="s">
        <v>269</v>
      </c>
      <c r="DO123" s="276" t="s">
        <v>270</v>
      </c>
      <c r="DP123" s="276" t="s">
        <v>271</v>
      </c>
      <c r="DQ123" s="276" t="s">
        <v>272</v>
      </c>
      <c r="DR123" s="286" t="s">
        <v>112</v>
      </c>
      <c r="EJ123" s="2"/>
      <c r="EK123" s="2"/>
      <c r="EL123" s="2"/>
    </row>
    <row r="124" spans="86:142" ht="14.25" customHeight="1" x14ac:dyDescent="0.25">
      <c r="CH124" s="1"/>
      <c r="CJ124" s="27"/>
      <c r="CV124" s="128" t="s">
        <v>234</v>
      </c>
      <c r="CW124" s="110" t="s">
        <v>293</v>
      </c>
      <c r="CX124" s="109"/>
      <c r="DA124" s="299" t="s">
        <v>330</v>
      </c>
      <c r="DB124" s="274" t="s">
        <v>329</v>
      </c>
      <c r="DC124" s="275"/>
      <c r="DD124" s="275" t="s">
        <v>260</v>
      </c>
      <c r="DE124" s="275" t="s">
        <v>128</v>
      </c>
      <c r="DF124" s="274" t="s">
        <v>45</v>
      </c>
      <c r="DG124" s="274" t="s">
        <v>258</v>
      </c>
      <c r="DH124" s="274" t="s">
        <v>258</v>
      </c>
      <c r="DI124" s="274" t="s">
        <v>258</v>
      </c>
      <c r="DJ124" s="278">
        <v>2</v>
      </c>
      <c r="DK124" s="283">
        <v>-2</v>
      </c>
      <c r="DL124" s="277" t="s">
        <v>261</v>
      </c>
      <c r="DM124" s="277" t="s">
        <v>260</v>
      </c>
      <c r="DN124" s="276" t="s">
        <v>269</v>
      </c>
      <c r="DO124" s="276" t="s">
        <v>270</v>
      </c>
      <c r="DP124" s="276" t="s">
        <v>271</v>
      </c>
      <c r="DQ124" s="276" t="s">
        <v>272</v>
      </c>
      <c r="DR124" s="286" t="s">
        <v>112</v>
      </c>
      <c r="EJ124" s="2"/>
      <c r="EK124" s="2"/>
      <c r="EL124" s="2"/>
    </row>
    <row r="125" spans="86:142" ht="14.25" customHeight="1" x14ac:dyDescent="0.25">
      <c r="CH125" s="1"/>
      <c r="CJ125" s="27"/>
      <c r="CV125" s="128" t="s">
        <v>211</v>
      </c>
      <c r="CW125" s="110" t="s">
        <v>287</v>
      </c>
      <c r="CX125" s="109"/>
      <c r="DA125" s="273" t="s">
        <v>331</v>
      </c>
      <c r="DB125" s="274" t="s">
        <v>303</v>
      </c>
      <c r="DC125" s="275"/>
      <c r="DD125" s="275" t="s">
        <v>256</v>
      </c>
      <c r="DE125" s="275" t="s">
        <v>128</v>
      </c>
      <c r="DF125" s="274" t="s">
        <v>258</v>
      </c>
      <c r="DG125" s="274" t="s">
        <v>284</v>
      </c>
      <c r="DH125" s="274" t="s">
        <v>284</v>
      </c>
      <c r="DI125" s="274" t="s">
        <v>284</v>
      </c>
      <c r="DJ125" s="276" t="s">
        <v>261</v>
      </c>
      <c r="DK125" s="274" t="s">
        <v>292</v>
      </c>
      <c r="DL125" s="274" t="s">
        <v>261</v>
      </c>
      <c r="DM125" s="274" t="s">
        <v>259</v>
      </c>
      <c r="DN125" s="276" t="s">
        <v>263</v>
      </c>
      <c r="DO125" s="276" t="s">
        <v>264</v>
      </c>
      <c r="DP125" s="278">
        <v>8</v>
      </c>
      <c r="DQ125" s="276" t="s">
        <v>265</v>
      </c>
      <c r="DR125" s="286" t="s">
        <v>95</v>
      </c>
      <c r="EJ125" s="2"/>
      <c r="EK125" s="2"/>
      <c r="EL125" s="2"/>
    </row>
    <row r="126" spans="86:142" ht="14.25" customHeight="1" x14ac:dyDescent="0.25">
      <c r="CH126" s="1"/>
      <c r="CJ126" s="27"/>
      <c r="CV126" s="128" t="s">
        <v>135</v>
      </c>
      <c r="CW126" s="110" t="s">
        <v>301</v>
      </c>
      <c r="CX126" s="109"/>
      <c r="DA126" s="273" t="s">
        <v>332</v>
      </c>
      <c r="DB126" s="274" t="s">
        <v>155</v>
      </c>
      <c r="DC126" s="275"/>
      <c r="DD126" s="275" t="s">
        <v>261</v>
      </c>
      <c r="DE126" s="275" t="s">
        <v>128</v>
      </c>
      <c r="DF126" s="274" t="s">
        <v>284</v>
      </c>
      <c r="DG126" s="274" t="s">
        <v>284</v>
      </c>
      <c r="DH126" s="274" t="s">
        <v>284</v>
      </c>
      <c r="DI126" s="274" t="s">
        <v>284</v>
      </c>
      <c r="DJ126" s="276" t="s">
        <v>292</v>
      </c>
      <c r="DK126" s="274" t="s">
        <v>256</v>
      </c>
      <c r="DL126" s="274" t="s">
        <v>259</v>
      </c>
      <c r="DM126" s="274" t="s">
        <v>262</v>
      </c>
      <c r="DN126" s="278">
        <v>8</v>
      </c>
      <c r="DO126" s="276" t="s">
        <v>277</v>
      </c>
      <c r="DP126" s="276" t="s">
        <v>265</v>
      </c>
      <c r="DQ126" s="276" t="s">
        <v>256</v>
      </c>
      <c r="DR126" s="286" t="s">
        <v>95</v>
      </c>
      <c r="EJ126" s="2"/>
      <c r="EK126" s="2"/>
      <c r="EL126" s="2"/>
    </row>
    <row r="127" spans="86:142" ht="14.25" customHeight="1" x14ac:dyDescent="0.25">
      <c r="CH127" s="1"/>
      <c r="CJ127" s="27"/>
      <c r="CV127" s="128" t="s">
        <v>240</v>
      </c>
      <c r="CW127" s="110" t="s">
        <v>278</v>
      </c>
      <c r="CX127" s="109"/>
      <c r="DA127" s="273" t="s">
        <v>333</v>
      </c>
      <c r="DB127" s="274" t="s">
        <v>329</v>
      </c>
      <c r="DC127" s="275"/>
      <c r="DD127" s="275" t="s">
        <v>260</v>
      </c>
      <c r="DE127" s="275" t="s">
        <v>128</v>
      </c>
      <c r="DF127" s="274" t="s">
        <v>45</v>
      </c>
      <c r="DG127" s="274" t="s">
        <v>45</v>
      </c>
      <c r="DH127" s="274" t="s">
        <v>45</v>
      </c>
      <c r="DI127" s="274" t="s">
        <v>258</v>
      </c>
      <c r="DJ127" s="276" t="s">
        <v>256</v>
      </c>
      <c r="DK127" s="277" t="s">
        <v>285</v>
      </c>
      <c r="DL127" s="277" t="s">
        <v>256</v>
      </c>
      <c r="DM127" s="277" t="s">
        <v>265</v>
      </c>
      <c r="DN127" s="276" t="s">
        <v>276</v>
      </c>
      <c r="DO127" s="278">
        <v>18</v>
      </c>
      <c r="DP127" s="276" t="s">
        <v>264</v>
      </c>
      <c r="DQ127" s="276" t="s">
        <v>277</v>
      </c>
      <c r="DR127" s="286" t="s">
        <v>112</v>
      </c>
      <c r="EJ127" s="2"/>
      <c r="EK127" s="2"/>
      <c r="EL127" s="2"/>
    </row>
    <row r="128" spans="86:142" ht="14.25" customHeight="1" x14ac:dyDescent="0.25">
      <c r="CH128" s="1"/>
      <c r="CJ128" s="27"/>
      <c r="CV128" s="128" t="s">
        <v>239</v>
      </c>
      <c r="CW128" s="110" t="s">
        <v>287</v>
      </c>
      <c r="CX128" s="109"/>
      <c r="DA128" s="273" t="s">
        <v>334</v>
      </c>
      <c r="DB128" s="274" t="s">
        <v>303</v>
      </c>
      <c r="DC128" s="275"/>
      <c r="DD128" s="275" t="s">
        <v>256</v>
      </c>
      <c r="DE128" s="275" t="s">
        <v>322</v>
      </c>
      <c r="DF128" s="274" t="s">
        <v>284</v>
      </c>
      <c r="DG128" s="274" t="s">
        <v>284</v>
      </c>
      <c r="DH128" s="274" t="s">
        <v>284</v>
      </c>
      <c r="DI128" s="274" t="s">
        <v>284</v>
      </c>
      <c r="DJ128" s="276" t="s">
        <v>259</v>
      </c>
      <c r="DK128" s="274" t="s">
        <v>259</v>
      </c>
      <c r="DL128" s="274" t="s">
        <v>261</v>
      </c>
      <c r="DM128" s="274" t="s">
        <v>292</v>
      </c>
      <c r="DN128" s="276" t="s">
        <v>264</v>
      </c>
      <c r="DO128" s="276" t="s">
        <v>281</v>
      </c>
      <c r="DP128" s="276" t="s">
        <v>277</v>
      </c>
      <c r="DQ128" s="276" t="s">
        <v>260</v>
      </c>
      <c r="DR128" s="286" t="s">
        <v>95</v>
      </c>
      <c r="EJ128" s="2"/>
      <c r="EK128" s="2"/>
      <c r="EL128" s="2"/>
    </row>
    <row r="129" spans="86:142" ht="14.25" customHeight="1" x14ac:dyDescent="0.25">
      <c r="CH129" s="1"/>
      <c r="CJ129" s="27"/>
      <c r="CV129" s="128" t="s">
        <v>212</v>
      </c>
      <c r="CW129" s="110" t="s">
        <v>287</v>
      </c>
      <c r="CX129" s="109"/>
      <c r="DA129" s="273" t="s">
        <v>147</v>
      </c>
      <c r="DB129" s="274" t="s">
        <v>167</v>
      </c>
      <c r="DC129" s="275"/>
      <c r="DD129" s="275" t="s">
        <v>260</v>
      </c>
      <c r="DE129" s="275" t="s">
        <v>128</v>
      </c>
      <c r="DF129" s="274" t="s">
        <v>45</v>
      </c>
      <c r="DG129" s="274" t="s">
        <v>45</v>
      </c>
      <c r="DH129" s="274" t="s">
        <v>45</v>
      </c>
      <c r="DI129" s="274" t="s">
        <v>258</v>
      </c>
      <c r="DJ129" s="276" t="s">
        <v>256</v>
      </c>
      <c r="DK129" s="277" t="s">
        <v>292</v>
      </c>
      <c r="DL129" s="277" t="s">
        <v>261</v>
      </c>
      <c r="DM129" s="277" t="s">
        <v>260</v>
      </c>
      <c r="DN129" s="276" t="s">
        <v>276</v>
      </c>
      <c r="DO129" s="278">
        <v>18</v>
      </c>
      <c r="DP129" s="276" t="s">
        <v>264</v>
      </c>
      <c r="DQ129" s="276" t="s">
        <v>277</v>
      </c>
      <c r="DR129" s="286" t="s">
        <v>112</v>
      </c>
      <c r="EJ129" s="2"/>
      <c r="EK129" s="2"/>
      <c r="EL129" s="2"/>
    </row>
    <row r="130" spans="86:142" ht="14.25" customHeight="1" x14ac:dyDescent="0.25">
      <c r="CH130" s="1"/>
      <c r="CJ130" s="27"/>
      <c r="CV130" s="128" t="s">
        <v>193</v>
      </c>
      <c r="CW130" s="110" t="s">
        <v>287</v>
      </c>
      <c r="CX130" s="109"/>
      <c r="DA130" s="273" t="s">
        <v>150</v>
      </c>
      <c r="DB130" s="274" t="s">
        <v>159</v>
      </c>
      <c r="DC130" s="275"/>
      <c r="DD130" s="275" t="s">
        <v>261</v>
      </c>
      <c r="DE130" s="275" t="s">
        <v>128</v>
      </c>
      <c r="DF130" s="274" t="s">
        <v>284</v>
      </c>
      <c r="DG130" s="274" t="s">
        <v>284</v>
      </c>
      <c r="DH130" s="274" t="s">
        <v>284</v>
      </c>
      <c r="DI130" s="274" t="s">
        <v>284</v>
      </c>
      <c r="DJ130" s="276" t="s">
        <v>292</v>
      </c>
      <c r="DK130" s="274" t="s">
        <v>261</v>
      </c>
      <c r="DL130" s="274" t="s">
        <v>259</v>
      </c>
      <c r="DM130" s="274" t="s">
        <v>285</v>
      </c>
      <c r="DN130" s="278">
        <v>8</v>
      </c>
      <c r="DO130" s="276" t="s">
        <v>277</v>
      </c>
      <c r="DP130" s="276" t="s">
        <v>265</v>
      </c>
      <c r="DQ130" s="276" t="s">
        <v>256</v>
      </c>
      <c r="DR130" s="279" t="s">
        <v>95</v>
      </c>
      <c r="EJ130" s="2"/>
      <c r="EK130" s="2"/>
      <c r="EL130" s="2"/>
    </row>
    <row r="131" spans="86:142" ht="14.25" customHeight="1" x14ac:dyDescent="0.25">
      <c r="CH131" s="1"/>
      <c r="CJ131" s="27"/>
      <c r="CV131" s="128" t="s">
        <v>241</v>
      </c>
      <c r="CW131" s="110" t="s">
        <v>255</v>
      </c>
      <c r="CX131" s="109"/>
      <c r="DA131" s="273" t="s">
        <v>149</v>
      </c>
      <c r="DB131" s="274" t="s">
        <v>157</v>
      </c>
      <c r="DC131" s="275"/>
      <c r="DD131" s="275" t="s">
        <v>261</v>
      </c>
      <c r="DE131" s="275" t="s">
        <v>295</v>
      </c>
      <c r="DF131" s="274" t="s">
        <v>284</v>
      </c>
      <c r="DG131" s="274" t="s">
        <v>284</v>
      </c>
      <c r="DH131" s="274" t="s">
        <v>284</v>
      </c>
      <c r="DI131" s="274" t="s">
        <v>284</v>
      </c>
      <c r="DJ131" s="276" t="s">
        <v>305</v>
      </c>
      <c r="DK131" s="274" t="s">
        <v>260</v>
      </c>
      <c r="DL131" s="283">
        <v>-2</v>
      </c>
      <c r="DM131" s="274" t="s">
        <v>285</v>
      </c>
      <c r="DN131" s="278">
        <v>8</v>
      </c>
      <c r="DO131" s="276" t="s">
        <v>277</v>
      </c>
      <c r="DP131" s="276" t="s">
        <v>265</v>
      </c>
      <c r="DQ131" s="276" t="s">
        <v>256</v>
      </c>
      <c r="DR131" s="279" t="s">
        <v>95</v>
      </c>
      <c r="EJ131" s="2"/>
      <c r="EK131" s="2"/>
      <c r="EL131" s="2"/>
    </row>
    <row r="132" spans="86:142" ht="14.25" customHeight="1" x14ac:dyDescent="0.25">
      <c r="CH132" s="1"/>
      <c r="CJ132" s="27"/>
      <c r="CV132" s="128" t="s">
        <v>222</v>
      </c>
      <c r="CW132" s="110" t="s">
        <v>301</v>
      </c>
      <c r="CX132" s="109"/>
      <c r="DA132" s="273" t="s">
        <v>335</v>
      </c>
      <c r="DB132" s="274" t="s">
        <v>160</v>
      </c>
      <c r="DC132" s="275"/>
      <c r="DD132" s="275" t="s">
        <v>256</v>
      </c>
      <c r="DE132" s="275" t="s">
        <v>128</v>
      </c>
      <c r="DF132" s="274" t="s">
        <v>284</v>
      </c>
      <c r="DG132" s="274" t="s">
        <v>284</v>
      </c>
      <c r="DH132" s="274" t="s">
        <v>284</v>
      </c>
      <c r="DI132" s="274" t="s">
        <v>284</v>
      </c>
      <c r="DJ132" s="276" t="s">
        <v>259</v>
      </c>
      <c r="DK132" s="277" t="s">
        <v>265</v>
      </c>
      <c r="DL132" s="274" t="s">
        <v>259</v>
      </c>
      <c r="DM132" s="274" t="s">
        <v>262</v>
      </c>
      <c r="DN132" s="276" t="s">
        <v>264</v>
      </c>
      <c r="DO132" s="276" t="s">
        <v>281</v>
      </c>
      <c r="DP132" s="276" t="s">
        <v>277</v>
      </c>
      <c r="DQ132" s="276" t="s">
        <v>260</v>
      </c>
      <c r="DR132" s="286" t="s">
        <v>95</v>
      </c>
      <c r="EJ132" s="2"/>
      <c r="EK132" s="2"/>
      <c r="EL132" s="2"/>
    </row>
    <row r="133" spans="86:142" ht="14.25" customHeight="1" x14ac:dyDescent="0.25">
      <c r="CH133" s="1"/>
      <c r="CJ133" s="27"/>
      <c r="CV133" s="128" t="s">
        <v>227</v>
      </c>
      <c r="CW133" s="110" t="s">
        <v>301</v>
      </c>
      <c r="CX133" s="109"/>
      <c r="DA133" s="313" t="s">
        <v>336</v>
      </c>
      <c r="DB133" s="288" t="s">
        <v>156</v>
      </c>
      <c r="DC133" s="297"/>
      <c r="DD133" s="275" t="s">
        <v>261</v>
      </c>
      <c r="DE133" s="289" t="s">
        <v>337</v>
      </c>
      <c r="DF133" s="290" t="s">
        <v>258</v>
      </c>
      <c r="DG133" s="290" t="s">
        <v>258</v>
      </c>
      <c r="DH133" s="290" t="s">
        <v>258</v>
      </c>
      <c r="DI133" s="290" t="s">
        <v>258</v>
      </c>
      <c r="DJ133" s="291" t="s">
        <v>292</v>
      </c>
      <c r="DK133" s="292">
        <v>0</v>
      </c>
      <c r="DL133" s="292">
        <v>2</v>
      </c>
      <c r="DM133" s="292">
        <v>3</v>
      </c>
      <c r="DN133" s="291" t="s">
        <v>45</v>
      </c>
      <c r="DO133" s="291" t="s">
        <v>45</v>
      </c>
      <c r="DP133" s="291" t="s">
        <v>45</v>
      </c>
      <c r="DQ133" s="291" t="s">
        <v>45</v>
      </c>
      <c r="DR133" s="286" t="s">
        <v>95</v>
      </c>
      <c r="EJ133" s="2"/>
      <c r="EK133" s="2"/>
      <c r="EL133" s="2"/>
    </row>
    <row r="134" spans="86:142" ht="14.25" customHeight="1" x14ac:dyDescent="0.25">
      <c r="CH134" s="1"/>
      <c r="CJ134" s="27"/>
      <c r="CV134" s="128" t="s">
        <v>228</v>
      </c>
      <c r="CW134" s="110" t="s">
        <v>301</v>
      </c>
      <c r="CX134" s="109"/>
      <c r="DA134" s="273" t="s">
        <v>338</v>
      </c>
      <c r="DB134" s="274" t="s">
        <v>160</v>
      </c>
      <c r="DC134" s="275"/>
      <c r="DD134" s="275" t="s">
        <v>256</v>
      </c>
      <c r="DE134" s="275" t="s">
        <v>128</v>
      </c>
      <c r="DF134" s="274" t="s">
        <v>258</v>
      </c>
      <c r="DG134" s="274" t="s">
        <v>284</v>
      </c>
      <c r="DH134" s="274" t="s">
        <v>284</v>
      </c>
      <c r="DI134" s="274" t="s">
        <v>284</v>
      </c>
      <c r="DJ134" s="276" t="s">
        <v>261</v>
      </c>
      <c r="DK134" s="274" t="s">
        <v>260</v>
      </c>
      <c r="DL134" s="274" t="s">
        <v>259</v>
      </c>
      <c r="DM134" s="274" t="s">
        <v>285</v>
      </c>
      <c r="DN134" s="276" t="s">
        <v>263</v>
      </c>
      <c r="DO134" s="276" t="s">
        <v>264</v>
      </c>
      <c r="DP134" s="278">
        <v>8</v>
      </c>
      <c r="DQ134" s="276" t="s">
        <v>265</v>
      </c>
      <c r="DR134" s="286" t="s">
        <v>95</v>
      </c>
      <c r="EJ134" s="2"/>
      <c r="EK134" s="2"/>
      <c r="EL134" s="2"/>
    </row>
    <row r="135" spans="86:142" ht="14.25" customHeight="1" x14ac:dyDescent="0.25">
      <c r="CH135" s="1"/>
      <c r="CJ135" s="27"/>
      <c r="CV135" s="128" t="s">
        <v>242</v>
      </c>
      <c r="CW135" s="110" t="s">
        <v>255</v>
      </c>
      <c r="CX135" s="109"/>
      <c r="DA135" s="273" t="s">
        <v>339</v>
      </c>
      <c r="DB135" s="274" t="s">
        <v>164</v>
      </c>
      <c r="DC135" s="275"/>
      <c r="DD135" s="275" t="s">
        <v>256</v>
      </c>
      <c r="DE135" s="275" t="s">
        <v>283</v>
      </c>
      <c r="DF135" s="274" t="s">
        <v>258</v>
      </c>
      <c r="DG135" s="274" t="s">
        <v>284</v>
      </c>
      <c r="DH135" s="274" t="s">
        <v>284</v>
      </c>
      <c r="DI135" s="274" t="s">
        <v>284</v>
      </c>
      <c r="DJ135" s="276" t="s">
        <v>261</v>
      </c>
      <c r="DK135" s="277" t="s">
        <v>256</v>
      </c>
      <c r="DL135" s="277" t="s">
        <v>292</v>
      </c>
      <c r="DM135" s="277" t="s">
        <v>292</v>
      </c>
      <c r="DN135" s="276" t="s">
        <v>263</v>
      </c>
      <c r="DO135" s="276" t="s">
        <v>264</v>
      </c>
      <c r="DP135" s="278">
        <v>8</v>
      </c>
      <c r="DQ135" s="276" t="s">
        <v>265</v>
      </c>
      <c r="DR135" s="286" t="s">
        <v>95</v>
      </c>
      <c r="EJ135" s="2"/>
      <c r="EK135" s="2"/>
      <c r="EL135" s="2"/>
    </row>
    <row r="136" spans="86:142" ht="14.25" customHeight="1" x14ac:dyDescent="0.25">
      <c r="CH136" s="1"/>
      <c r="CJ136" s="27"/>
      <c r="CV136" s="128" t="s">
        <v>194</v>
      </c>
      <c r="CW136" s="110" t="s">
        <v>287</v>
      </c>
      <c r="CX136" s="109"/>
      <c r="DA136" s="372" t="s">
        <v>340</v>
      </c>
      <c r="DB136" s="373" t="s">
        <v>341</v>
      </c>
      <c r="DC136" s="374"/>
      <c r="DD136" s="375"/>
      <c r="DE136" s="376" t="s">
        <v>128</v>
      </c>
      <c r="DF136" s="377"/>
      <c r="DG136" s="377"/>
      <c r="DH136" s="377"/>
      <c r="DI136" s="377"/>
      <c r="DJ136" s="378">
        <v>0</v>
      </c>
      <c r="DK136" s="379">
        <v>2</v>
      </c>
      <c r="DL136" s="379">
        <v>1</v>
      </c>
      <c r="DM136" s="379">
        <v>0</v>
      </c>
      <c r="DN136" s="380">
        <v>12</v>
      </c>
      <c r="DO136" s="380">
        <v>9</v>
      </c>
      <c r="DP136" s="380">
        <v>6</v>
      </c>
      <c r="DQ136" s="380">
        <v>3</v>
      </c>
      <c r="DR136" s="381" t="s">
        <v>112</v>
      </c>
      <c r="EJ136" s="2"/>
      <c r="EK136" s="2"/>
      <c r="EL136" s="2"/>
    </row>
    <row r="137" spans="86:142" ht="14.25" customHeight="1" x14ac:dyDescent="0.25">
      <c r="CH137" s="1"/>
      <c r="CJ137" s="27"/>
      <c r="CV137" s="128" t="s">
        <v>213</v>
      </c>
      <c r="CW137" s="110" t="s">
        <v>266</v>
      </c>
      <c r="CX137" s="109"/>
      <c r="DA137" s="372" t="s">
        <v>343</v>
      </c>
      <c r="DB137" s="373" t="s">
        <v>341</v>
      </c>
      <c r="DC137" s="374"/>
      <c r="DD137" s="375"/>
      <c r="DE137" s="376" t="s">
        <v>128</v>
      </c>
      <c r="DF137" s="377"/>
      <c r="DG137" s="377"/>
      <c r="DH137" s="377"/>
      <c r="DI137" s="377"/>
      <c r="DJ137" s="378">
        <v>0</v>
      </c>
      <c r="DK137" s="379">
        <v>1</v>
      </c>
      <c r="DL137" s="379">
        <v>2</v>
      </c>
      <c r="DM137" s="379">
        <v>0</v>
      </c>
      <c r="DN137" s="380">
        <v>12</v>
      </c>
      <c r="DO137" s="380">
        <v>9</v>
      </c>
      <c r="DP137" s="380">
        <v>6</v>
      </c>
      <c r="DQ137" s="380">
        <v>3</v>
      </c>
      <c r="DR137" s="381" t="s">
        <v>112</v>
      </c>
      <c r="EJ137" s="2"/>
      <c r="EK137" s="2"/>
      <c r="EL137" s="2"/>
    </row>
    <row r="138" spans="86:142" ht="14.25" customHeight="1" x14ac:dyDescent="0.25">
      <c r="CH138" s="1"/>
      <c r="CJ138" s="27"/>
      <c r="CV138" s="128" t="s">
        <v>214</v>
      </c>
      <c r="CW138" s="110" t="s">
        <v>287</v>
      </c>
      <c r="CX138" s="109"/>
      <c r="DA138" s="372" t="s">
        <v>782</v>
      </c>
      <c r="DB138" s="373" t="s">
        <v>341</v>
      </c>
      <c r="DC138" s="374"/>
      <c r="DD138" s="375"/>
      <c r="DE138" s="376" t="s">
        <v>128</v>
      </c>
      <c r="DF138" s="377"/>
      <c r="DG138" s="377"/>
      <c r="DH138" s="377"/>
      <c r="DI138" s="377"/>
      <c r="DJ138" s="378">
        <v>1</v>
      </c>
      <c r="DK138" s="379">
        <v>0</v>
      </c>
      <c r="DL138" s="379">
        <v>1</v>
      </c>
      <c r="DM138" s="379">
        <v>2</v>
      </c>
      <c r="DN138" s="380">
        <v>8</v>
      </c>
      <c r="DO138" s="380">
        <v>6</v>
      </c>
      <c r="DP138" s="380">
        <v>4</v>
      </c>
      <c r="DQ138" s="380">
        <v>2</v>
      </c>
      <c r="DR138" s="381" t="s">
        <v>112</v>
      </c>
      <c r="EJ138" s="2"/>
      <c r="EK138" s="2"/>
      <c r="EL138" s="2"/>
    </row>
    <row r="139" spans="86:142" ht="14.25" customHeight="1" x14ac:dyDescent="0.25">
      <c r="CH139" s="1"/>
      <c r="CJ139" s="27"/>
      <c r="CV139" s="128" t="s">
        <v>206</v>
      </c>
      <c r="CW139" s="110" t="s">
        <v>273</v>
      </c>
      <c r="CX139" s="109"/>
      <c r="DA139" s="336" t="s">
        <v>344</v>
      </c>
      <c r="DB139" s="337" t="s">
        <v>345</v>
      </c>
      <c r="DC139" s="338">
        <v>1</v>
      </c>
      <c r="DD139" s="337" t="s">
        <v>424</v>
      </c>
      <c r="DE139" s="338" t="s">
        <v>289</v>
      </c>
      <c r="DF139" s="337"/>
      <c r="DG139" s="337"/>
      <c r="DH139" s="337"/>
      <c r="DI139" s="337"/>
      <c r="DJ139" s="339"/>
      <c r="DK139" s="337">
        <v>0</v>
      </c>
      <c r="DL139" s="337">
        <v>0</v>
      </c>
      <c r="DM139" s="337">
        <v>0</v>
      </c>
      <c r="DN139" s="342">
        <v>12</v>
      </c>
      <c r="DO139" s="339">
        <f t="shared" ref="DO139:DO184" si="42">DN139/4*3</f>
        <v>9</v>
      </c>
      <c r="DP139" s="339">
        <f t="shared" ref="DP139:DP184" si="43">DN139/2</f>
        <v>6</v>
      </c>
      <c r="DQ139" s="339">
        <f t="shared" ref="DQ139:DQ184" si="44">DN139/4</f>
        <v>3</v>
      </c>
      <c r="DR139" s="340" t="s">
        <v>122</v>
      </c>
      <c r="EJ139" s="2"/>
      <c r="EK139" s="2"/>
      <c r="EL139" s="2"/>
    </row>
    <row r="140" spans="86:142" ht="14.25" customHeight="1" x14ac:dyDescent="0.25">
      <c r="CH140" s="1"/>
      <c r="CJ140" s="27"/>
      <c r="CV140" s="128" t="s">
        <v>243</v>
      </c>
      <c r="CW140" s="110" t="s">
        <v>278</v>
      </c>
      <c r="CX140" s="109"/>
      <c r="DA140" s="341" t="s">
        <v>346</v>
      </c>
      <c r="DB140" s="337" t="s">
        <v>345</v>
      </c>
      <c r="DC140" s="338">
        <v>2</v>
      </c>
      <c r="DD140" s="337" t="s">
        <v>424</v>
      </c>
      <c r="DE140" s="338" t="s">
        <v>289</v>
      </c>
      <c r="DF140" s="337"/>
      <c r="DG140" s="337"/>
      <c r="DH140" s="337"/>
      <c r="DI140" s="337"/>
      <c r="DJ140" s="339"/>
      <c r="DK140" s="337">
        <v>0</v>
      </c>
      <c r="DL140" s="337">
        <v>0</v>
      </c>
      <c r="DM140" s="337">
        <v>0</v>
      </c>
      <c r="DN140" s="342">
        <v>16</v>
      </c>
      <c r="DO140" s="339">
        <f t="shared" si="42"/>
        <v>12</v>
      </c>
      <c r="DP140" s="339">
        <f t="shared" si="43"/>
        <v>8</v>
      </c>
      <c r="DQ140" s="339">
        <f t="shared" si="44"/>
        <v>4</v>
      </c>
      <c r="DR140" s="340" t="s">
        <v>122</v>
      </c>
      <c r="EJ140" s="2"/>
      <c r="EK140" s="2"/>
      <c r="EL140" s="2"/>
    </row>
    <row r="141" spans="86:142" ht="14.25" customHeight="1" x14ac:dyDescent="0.25">
      <c r="CH141" s="1"/>
      <c r="CJ141" s="27"/>
      <c r="CV141" s="128" t="s">
        <v>195</v>
      </c>
      <c r="CW141" s="110" t="s">
        <v>273</v>
      </c>
      <c r="CX141" s="109"/>
      <c r="DA141" s="341" t="s">
        <v>347</v>
      </c>
      <c r="DB141" s="337" t="s">
        <v>345</v>
      </c>
      <c r="DC141" s="338">
        <v>3</v>
      </c>
      <c r="DD141" s="337" t="s">
        <v>424</v>
      </c>
      <c r="DE141" s="338" t="s">
        <v>289</v>
      </c>
      <c r="DF141" s="337"/>
      <c r="DG141" s="337"/>
      <c r="DH141" s="337"/>
      <c r="DI141" s="337"/>
      <c r="DJ141" s="339"/>
      <c r="DK141" s="337">
        <v>0</v>
      </c>
      <c r="DL141" s="337">
        <v>0</v>
      </c>
      <c r="DM141" s="337">
        <v>0</v>
      </c>
      <c r="DN141" s="342">
        <v>20</v>
      </c>
      <c r="DO141" s="339">
        <f t="shared" si="42"/>
        <v>15</v>
      </c>
      <c r="DP141" s="339">
        <f t="shared" si="43"/>
        <v>10</v>
      </c>
      <c r="DQ141" s="339">
        <f t="shared" si="44"/>
        <v>5</v>
      </c>
      <c r="DR141" s="340" t="s">
        <v>122</v>
      </c>
      <c r="EJ141" s="2"/>
      <c r="EK141" s="2"/>
      <c r="EL141" s="2"/>
    </row>
    <row r="142" spans="86:142" ht="14.25" customHeight="1" x14ac:dyDescent="0.25">
      <c r="CH142" s="1"/>
      <c r="CJ142" s="27"/>
      <c r="CV142" s="128" t="s">
        <v>208</v>
      </c>
      <c r="CW142" s="110" t="s">
        <v>273</v>
      </c>
      <c r="CX142" s="109"/>
      <c r="DA142" s="341" t="s">
        <v>348</v>
      </c>
      <c r="DB142" s="337" t="s">
        <v>345</v>
      </c>
      <c r="DC142" s="338">
        <v>5</v>
      </c>
      <c r="DD142" s="337" t="s">
        <v>424</v>
      </c>
      <c r="DE142" s="338" t="s">
        <v>289</v>
      </c>
      <c r="DF142" s="337"/>
      <c r="DG142" s="337"/>
      <c r="DH142" s="337"/>
      <c r="DI142" s="337"/>
      <c r="DJ142" s="339"/>
      <c r="DK142" s="337">
        <v>0</v>
      </c>
      <c r="DL142" s="337">
        <v>0</v>
      </c>
      <c r="DM142" s="337">
        <v>0</v>
      </c>
      <c r="DN142" s="342">
        <v>28</v>
      </c>
      <c r="DO142" s="339">
        <f t="shared" si="42"/>
        <v>21</v>
      </c>
      <c r="DP142" s="339">
        <f t="shared" si="43"/>
        <v>14</v>
      </c>
      <c r="DQ142" s="339">
        <f t="shared" si="44"/>
        <v>7</v>
      </c>
      <c r="DR142" s="340" t="s">
        <v>122</v>
      </c>
      <c r="EJ142" s="2"/>
      <c r="EK142" s="2"/>
      <c r="EL142" s="2"/>
    </row>
    <row r="143" spans="86:142" ht="14.25" customHeight="1" x14ac:dyDescent="0.25">
      <c r="CH143" s="1"/>
      <c r="CJ143" s="27"/>
      <c r="CV143" s="128" t="s">
        <v>244</v>
      </c>
      <c r="CW143" s="110" t="s">
        <v>266</v>
      </c>
      <c r="CX143" s="109"/>
      <c r="DA143" s="341" t="s">
        <v>349</v>
      </c>
      <c r="DB143" s="337" t="s">
        <v>345</v>
      </c>
      <c r="DC143" s="338">
        <v>7</v>
      </c>
      <c r="DD143" s="337" t="s">
        <v>424</v>
      </c>
      <c r="DE143" s="338" t="s">
        <v>289</v>
      </c>
      <c r="DF143" s="337"/>
      <c r="DG143" s="337"/>
      <c r="DH143" s="337"/>
      <c r="DI143" s="337"/>
      <c r="DJ143" s="339"/>
      <c r="DK143" s="337">
        <v>0</v>
      </c>
      <c r="DL143" s="337">
        <v>0</v>
      </c>
      <c r="DM143" s="337">
        <v>0</v>
      </c>
      <c r="DN143" s="342">
        <v>32</v>
      </c>
      <c r="DO143" s="339">
        <f t="shared" si="42"/>
        <v>24</v>
      </c>
      <c r="DP143" s="339">
        <f t="shared" si="43"/>
        <v>16</v>
      </c>
      <c r="DQ143" s="339">
        <f t="shared" si="44"/>
        <v>8</v>
      </c>
      <c r="DR143" s="340" t="s">
        <v>122</v>
      </c>
      <c r="EJ143" s="2"/>
      <c r="EK143" s="2"/>
      <c r="EL143" s="2"/>
    </row>
    <row r="144" spans="86:142" ht="14.25" customHeight="1" x14ac:dyDescent="0.25">
      <c r="CH144" s="1"/>
      <c r="CJ144" s="27"/>
      <c r="CV144" s="128" t="s">
        <v>245</v>
      </c>
      <c r="CW144" s="110" t="s">
        <v>266</v>
      </c>
      <c r="CX144" s="109"/>
      <c r="DA144" s="341" t="s">
        <v>350</v>
      </c>
      <c r="DB144" s="337" t="s">
        <v>345</v>
      </c>
      <c r="DC144" s="338">
        <v>9</v>
      </c>
      <c r="DD144" s="337" t="s">
        <v>424</v>
      </c>
      <c r="DE144" s="338" t="s">
        <v>289</v>
      </c>
      <c r="DF144" s="337"/>
      <c r="DG144" s="337"/>
      <c r="DH144" s="337"/>
      <c r="DI144" s="337"/>
      <c r="DJ144" s="339"/>
      <c r="DK144" s="337">
        <v>0</v>
      </c>
      <c r="DL144" s="337">
        <v>0</v>
      </c>
      <c r="DM144" s="337">
        <v>0</v>
      </c>
      <c r="DN144" s="342">
        <v>36</v>
      </c>
      <c r="DO144" s="339">
        <f t="shared" si="42"/>
        <v>27</v>
      </c>
      <c r="DP144" s="339">
        <f t="shared" si="43"/>
        <v>18</v>
      </c>
      <c r="DQ144" s="339">
        <f t="shared" si="44"/>
        <v>9</v>
      </c>
      <c r="DR144" s="340" t="s">
        <v>122</v>
      </c>
      <c r="EJ144" s="2"/>
      <c r="EK144" s="2"/>
      <c r="EL144" s="2"/>
    </row>
    <row r="145" spans="86:142" ht="14.25" customHeight="1" x14ac:dyDescent="0.25">
      <c r="CH145" s="1"/>
      <c r="CJ145" s="27"/>
      <c r="CV145" s="128" t="s">
        <v>246</v>
      </c>
      <c r="CW145" s="110" t="s">
        <v>293</v>
      </c>
      <c r="CX145" s="109"/>
      <c r="DA145" s="362" t="s">
        <v>740</v>
      </c>
      <c r="DB145" s="362" t="s">
        <v>345</v>
      </c>
      <c r="DC145" s="363">
        <v>1</v>
      </c>
      <c r="DD145" s="362" t="s">
        <v>475</v>
      </c>
      <c r="DE145" s="363" t="s">
        <v>295</v>
      </c>
      <c r="DF145" s="364"/>
      <c r="DG145" s="364"/>
      <c r="DH145" s="364"/>
      <c r="DI145" s="364"/>
      <c r="DJ145" s="364"/>
      <c r="DK145" s="364"/>
      <c r="DL145" s="364"/>
      <c r="DM145" s="364"/>
      <c r="DN145" s="363">
        <v>12</v>
      </c>
      <c r="DO145" s="339">
        <f t="shared" si="42"/>
        <v>9</v>
      </c>
      <c r="DP145" s="339">
        <f t="shared" si="43"/>
        <v>6</v>
      </c>
      <c r="DQ145" s="339">
        <f t="shared" si="44"/>
        <v>3</v>
      </c>
      <c r="DR145" s="340" t="s">
        <v>122</v>
      </c>
      <c r="EJ145" s="2"/>
      <c r="EK145" s="2"/>
      <c r="EL145" s="2"/>
    </row>
    <row r="146" spans="86:142" ht="14.25" customHeight="1" x14ac:dyDescent="0.2">
      <c r="CH146" s="1"/>
      <c r="CJ146" s="27"/>
      <c r="DA146" s="362" t="s">
        <v>741</v>
      </c>
      <c r="DB146" s="362" t="s">
        <v>345</v>
      </c>
      <c r="DC146" s="363">
        <v>2</v>
      </c>
      <c r="DD146" s="362" t="s">
        <v>475</v>
      </c>
      <c r="DE146" s="363" t="s">
        <v>295</v>
      </c>
      <c r="DF146" s="364"/>
      <c r="DG146" s="364"/>
      <c r="DH146" s="364"/>
      <c r="DI146" s="364"/>
      <c r="DJ146" s="364"/>
      <c r="DK146" s="364"/>
      <c r="DL146" s="364"/>
      <c r="DM146" s="364"/>
      <c r="DN146" s="363">
        <v>16</v>
      </c>
      <c r="DO146" s="339">
        <f t="shared" si="42"/>
        <v>12</v>
      </c>
      <c r="DP146" s="339">
        <f t="shared" si="43"/>
        <v>8</v>
      </c>
      <c r="DQ146" s="339">
        <f t="shared" si="44"/>
        <v>4</v>
      </c>
      <c r="DR146" s="340" t="s">
        <v>122</v>
      </c>
      <c r="EJ146" s="2"/>
      <c r="EK146" s="2"/>
      <c r="EL146" s="2"/>
    </row>
    <row r="147" spans="86:142" ht="14.25" customHeight="1" x14ac:dyDescent="0.2">
      <c r="CH147" s="1"/>
      <c r="CJ147" s="27"/>
      <c r="DA147" s="362" t="s">
        <v>742</v>
      </c>
      <c r="DB147" s="362" t="s">
        <v>345</v>
      </c>
      <c r="DC147" s="363">
        <v>4</v>
      </c>
      <c r="DD147" s="362" t="s">
        <v>475</v>
      </c>
      <c r="DE147" s="363" t="s">
        <v>295</v>
      </c>
      <c r="DF147" s="364"/>
      <c r="DG147" s="364"/>
      <c r="DH147" s="364"/>
      <c r="DI147" s="364"/>
      <c r="DJ147" s="364"/>
      <c r="DK147" s="364"/>
      <c r="DL147" s="364"/>
      <c r="DM147" s="364"/>
      <c r="DN147" s="363">
        <v>20</v>
      </c>
      <c r="DO147" s="339">
        <f t="shared" si="42"/>
        <v>15</v>
      </c>
      <c r="DP147" s="339">
        <f t="shared" si="43"/>
        <v>10</v>
      </c>
      <c r="DQ147" s="339">
        <f t="shared" si="44"/>
        <v>5</v>
      </c>
      <c r="DR147" s="340" t="s">
        <v>122</v>
      </c>
      <c r="EJ147" s="2"/>
      <c r="EK147" s="2"/>
      <c r="EL147" s="2"/>
    </row>
    <row r="148" spans="86:142" ht="14.25" customHeight="1" x14ac:dyDescent="0.2">
      <c r="CH148" s="1"/>
      <c r="CJ148" s="27"/>
      <c r="DA148" s="362" t="s">
        <v>743</v>
      </c>
      <c r="DB148" s="362" t="s">
        <v>345</v>
      </c>
      <c r="DC148" s="363">
        <v>6</v>
      </c>
      <c r="DD148" s="362" t="s">
        <v>475</v>
      </c>
      <c r="DE148" s="363" t="s">
        <v>295</v>
      </c>
      <c r="DF148" s="364"/>
      <c r="DG148" s="364"/>
      <c r="DH148" s="364"/>
      <c r="DI148" s="364"/>
      <c r="DJ148" s="364"/>
      <c r="DK148" s="364"/>
      <c r="DL148" s="364"/>
      <c r="DM148" s="364"/>
      <c r="DN148" s="363">
        <v>24</v>
      </c>
      <c r="DO148" s="339">
        <f t="shared" si="42"/>
        <v>18</v>
      </c>
      <c r="DP148" s="339">
        <f t="shared" si="43"/>
        <v>12</v>
      </c>
      <c r="DQ148" s="339">
        <f t="shared" si="44"/>
        <v>6</v>
      </c>
      <c r="DR148" s="340" t="s">
        <v>122</v>
      </c>
      <c r="EJ148" s="2"/>
      <c r="EK148" s="2"/>
      <c r="EL148" s="2"/>
    </row>
    <row r="149" spans="86:142" ht="14.25" customHeight="1" x14ac:dyDescent="0.2">
      <c r="CH149" s="1"/>
      <c r="CJ149" s="27"/>
      <c r="DA149" s="362" t="s">
        <v>744</v>
      </c>
      <c r="DB149" s="362" t="s">
        <v>345</v>
      </c>
      <c r="DC149" s="363">
        <v>8</v>
      </c>
      <c r="DD149" s="362" t="s">
        <v>475</v>
      </c>
      <c r="DE149" s="363" t="s">
        <v>295</v>
      </c>
      <c r="DF149" s="364"/>
      <c r="DG149" s="364"/>
      <c r="DH149" s="364"/>
      <c r="DI149" s="364"/>
      <c r="DJ149" s="364"/>
      <c r="DK149" s="364"/>
      <c r="DL149" s="364"/>
      <c r="DM149" s="364"/>
      <c r="DN149" s="363">
        <v>28</v>
      </c>
      <c r="DO149" s="339">
        <f t="shared" si="42"/>
        <v>21</v>
      </c>
      <c r="DP149" s="339">
        <f t="shared" si="43"/>
        <v>14</v>
      </c>
      <c r="DQ149" s="339">
        <f t="shared" si="44"/>
        <v>7</v>
      </c>
      <c r="DR149" s="340" t="s">
        <v>122</v>
      </c>
      <c r="EJ149" s="2"/>
      <c r="EK149" s="2"/>
      <c r="EL149" s="2"/>
    </row>
    <row r="150" spans="86:142" ht="14.25" customHeight="1" thickBot="1" x14ac:dyDescent="0.3">
      <c r="CH150" s="1"/>
      <c r="CJ150" s="27"/>
      <c r="CV150" s="129" t="s">
        <v>215</v>
      </c>
      <c r="CW150" s="130" t="s">
        <v>273</v>
      </c>
      <c r="CX150" s="131"/>
      <c r="DA150" s="362" t="s">
        <v>745</v>
      </c>
      <c r="DB150" s="362" t="s">
        <v>345</v>
      </c>
      <c r="DC150" s="363">
        <v>10</v>
      </c>
      <c r="DD150" s="362" t="s">
        <v>475</v>
      </c>
      <c r="DE150" s="363" t="s">
        <v>295</v>
      </c>
      <c r="DF150" s="364"/>
      <c r="DG150" s="364"/>
      <c r="DH150" s="364"/>
      <c r="DI150" s="364"/>
      <c r="DJ150" s="364"/>
      <c r="DK150" s="364"/>
      <c r="DL150" s="364"/>
      <c r="DM150" s="364"/>
      <c r="DN150" s="363">
        <v>32</v>
      </c>
      <c r="DO150" s="339">
        <f t="shared" si="42"/>
        <v>24</v>
      </c>
      <c r="DP150" s="339">
        <f t="shared" si="43"/>
        <v>16</v>
      </c>
      <c r="DQ150" s="339">
        <f t="shared" si="44"/>
        <v>8</v>
      </c>
      <c r="DR150" s="340" t="s">
        <v>122</v>
      </c>
      <c r="EJ150" s="2"/>
      <c r="EK150" s="2"/>
      <c r="EL150" s="2"/>
    </row>
    <row r="151" spans="86:142" ht="14.25" customHeight="1" x14ac:dyDescent="0.2">
      <c r="CH151" s="1"/>
      <c r="CJ151" s="27"/>
      <c r="DA151" s="336" t="s">
        <v>351</v>
      </c>
      <c r="DB151" s="337" t="s">
        <v>345</v>
      </c>
      <c r="DC151" s="338">
        <v>1</v>
      </c>
      <c r="DD151" s="337" t="s">
        <v>456</v>
      </c>
      <c r="DE151" s="338" t="s">
        <v>289</v>
      </c>
      <c r="DF151" s="337"/>
      <c r="DG151" s="337"/>
      <c r="DH151" s="337"/>
      <c r="DI151" s="337"/>
      <c r="DJ151" s="339"/>
      <c r="DK151" s="337">
        <v>0</v>
      </c>
      <c r="DL151" s="337">
        <v>0</v>
      </c>
      <c r="DM151" s="337">
        <v>0</v>
      </c>
      <c r="DN151" s="342">
        <v>8</v>
      </c>
      <c r="DO151" s="339">
        <f t="shared" si="42"/>
        <v>6</v>
      </c>
      <c r="DP151" s="339">
        <f t="shared" si="43"/>
        <v>4</v>
      </c>
      <c r="DQ151" s="339">
        <f t="shared" si="44"/>
        <v>2</v>
      </c>
      <c r="DR151" s="340" t="s">
        <v>122</v>
      </c>
      <c r="EJ151" s="2"/>
      <c r="EK151" s="2"/>
      <c r="EL151" s="2"/>
    </row>
    <row r="152" spans="86:142" ht="14.25" customHeight="1" x14ac:dyDescent="0.2">
      <c r="CH152" s="1"/>
      <c r="CJ152" s="27"/>
      <c r="DA152" s="341" t="s">
        <v>352</v>
      </c>
      <c r="DB152" s="337" t="s">
        <v>345</v>
      </c>
      <c r="DC152" s="338">
        <v>3</v>
      </c>
      <c r="DD152" s="337" t="s">
        <v>456</v>
      </c>
      <c r="DE152" s="338" t="s">
        <v>289</v>
      </c>
      <c r="DF152" s="337"/>
      <c r="DG152" s="337"/>
      <c r="DH152" s="337"/>
      <c r="DI152" s="337"/>
      <c r="DJ152" s="339"/>
      <c r="DK152" s="337">
        <v>0</v>
      </c>
      <c r="DL152" s="337">
        <v>0</v>
      </c>
      <c r="DM152" s="337">
        <v>0</v>
      </c>
      <c r="DN152" s="342">
        <v>16</v>
      </c>
      <c r="DO152" s="339">
        <f t="shared" si="42"/>
        <v>12</v>
      </c>
      <c r="DP152" s="339">
        <f t="shared" si="43"/>
        <v>8</v>
      </c>
      <c r="DQ152" s="339">
        <f t="shared" si="44"/>
        <v>4</v>
      </c>
      <c r="DR152" s="340" t="s">
        <v>122</v>
      </c>
      <c r="EJ152" s="2"/>
      <c r="EK152" s="2"/>
      <c r="EL152" s="2"/>
    </row>
    <row r="153" spans="86:142" ht="14.25" customHeight="1" x14ac:dyDescent="0.2">
      <c r="CH153" s="1"/>
      <c r="CJ153" s="27"/>
      <c r="DA153" s="341" t="s">
        <v>353</v>
      </c>
      <c r="DB153" s="337" t="s">
        <v>345</v>
      </c>
      <c r="DC153" s="338">
        <v>5</v>
      </c>
      <c r="DD153" s="337" t="s">
        <v>456</v>
      </c>
      <c r="DE153" s="338" t="s">
        <v>289</v>
      </c>
      <c r="DF153" s="337"/>
      <c r="DG153" s="337"/>
      <c r="DH153" s="337"/>
      <c r="DI153" s="337"/>
      <c r="DJ153" s="339"/>
      <c r="DK153" s="337">
        <v>0</v>
      </c>
      <c r="DL153" s="337">
        <v>0</v>
      </c>
      <c r="DM153" s="337">
        <v>0</v>
      </c>
      <c r="DN153" s="342">
        <v>20</v>
      </c>
      <c r="DO153" s="339">
        <f t="shared" si="42"/>
        <v>15</v>
      </c>
      <c r="DP153" s="339">
        <f t="shared" si="43"/>
        <v>10</v>
      </c>
      <c r="DQ153" s="339">
        <f t="shared" si="44"/>
        <v>5</v>
      </c>
      <c r="DR153" s="340" t="s">
        <v>122</v>
      </c>
      <c r="EJ153" s="2"/>
      <c r="EK153" s="2"/>
      <c r="EL153" s="2"/>
    </row>
    <row r="154" spans="86:142" ht="14.25" customHeight="1" x14ac:dyDescent="0.2">
      <c r="CH154" s="1"/>
      <c r="CJ154" s="27"/>
      <c r="DA154" s="341" t="s">
        <v>354</v>
      </c>
      <c r="DB154" s="337" t="s">
        <v>345</v>
      </c>
      <c r="DC154" s="338">
        <v>7</v>
      </c>
      <c r="DD154" s="337" t="s">
        <v>456</v>
      </c>
      <c r="DE154" s="338" t="s">
        <v>289</v>
      </c>
      <c r="DF154" s="337"/>
      <c r="DG154" s="337"/>
      <c r="DH154" s="337"/>
      <c r="DI154" s="337"/>
      <c r="DJ154" s="339"/>
      <c r="DK154" s="337">
        <v>0</v>
      </c>
      <c r="DL154" s="337">
        <v>0</v>
      </c>
      <c r="DM154" s="337">
        <v>0</v>
      </c>
      <c r="DN154" s="342">
        <v>24</v>
      </c>
      <c r="DO154" s="339">
        <f t="shared" si="42"/>
        <v>18</v>
      </c>
      <c r="DP154" s="339">
        <f t="shared" si="43"/>
        <v>12</v>
      </c>
      <c r="DQ154" s="339">
        <f t="shared" si="44"/>
        <v>6</v>
      </c>
      <c r="DR154" s="340" t="s">
        <v>122</v>
      </c>
      <c r="EJ154" s="2"/>
      <c r="EK154" s="2"/>
      <c r="EL154" s="2"/>
    </row>
    <row r="155" spans="86:142" ht="14.25" customHeight="1" x14ac:dyDescent="0.2">
      <c r="CH155" s="1"/>
      <c r="CJ155" s="27"/>
      <c r="DA155" s="341" t="s">
        <v>355</v>
      </c>
      <c r="DB155" s="337" t="s">
        <v>345</v>
      </c>
      <c r="DC155" s="338">
        <v>9</v>
      </c>
      <c r="DD155" s="337" t="s">
        <v>456</v>
      </c>
      <c r="DE155" s="338" t="s">
        <v>289</v>
      </c>
      <c r="DF155" s="337"/>
      <c r="DG155" s="337"/>
      <c r="DH155" s="337"/>
      <c r="DI155" s="337"/>
      <c r="DJ155" s="339"/>
      <c r="DK155" s="337">
        <v>0</v>
      </c>
      <c r="DL155" s="337">
        <v>0</v>
      </c>
      <c r="DM155" s="337">
        <v>0</v>
      </c>
      <c r="DN155" s="342">
        <v>32</v>
      </c>
      <c r="DO155" s="339">
        <f t="shared" si="42"/>
        <v>24</v>
      </c>
      <c r="DP155" s="339">
        <f t="shared" si="43"/>
        <v>16</v>
      </c>
      <c r="DQ155" s="339">
        <f t="shared" si="44"/>
        <v>8</v>
      </c>
      <c r="DR155" s="340" t="s">
        <v>122</v>
      </c>
      <c r="EJ155" s="2"/>
      <c r="EK155" s="2"/>
      <c r="EL155" s="2"/>
    </row>
    <row r="156" spans="86:142" ht="14.25" customHeight="1" x14ac:dyDescent="0.2">
      <c r="CH156" s="1"/>
      <c r="CJ156" s="27"/>
      <c r="DA156" s="362" t="s">
        <v>733</v>
      </c>
      <c r="DB156" s="362" t="s">
        <v>345</v>
      </c>
      <c r="DC156" s="363">
        <v>1</v>
      </c>
      <c r="DD156" s="362" t="s">
        <v>734</v>
      </c>
      <c r="DE156" s="363" t="s">
        <v>357</v>
      </c>
      <c r="DF156" s="364"/>
      <c r="DG156" s="364"/>
      <c r="DH156" s="364"/>
      <c r="DI156" s="364"/>
      <c r="DJ156" s="364"/>
      <c r="DK156" s="364"/>
      <c r="DL156" s="364"/>
      <c r="DM156" s="364"/>
      <c r="DN156" s="363">
        <v>12</v>
      </c>
      <c r="DO156" s="339">
        <f t="shared" si="42"/>
        <v>9</v>
      </c>
      <c r="DP156" s="339">
        <f t="shared" si="43"/>
        <v>6</v>
      </c>
      <c r="DQ156" s="339">
        <f t="shared" si="44"/>
        <v>3</v>
      </c>
      <c r="DR156" s="340" t="s">
        <v>122</v>
      </c>
      <c r="EJ156" s="2"/>
      <c r="EK156" s="2"/>
    </row>
    <row r="157" spans="86:142" ht="14.25" customHeight="1" x14ac:dyDescent="0.2">
      <c r="CH157" s="1"/>
      <c r="CJ157" s="27"/>
      <c r="DA157" s="362" t="s">
        <v>735</v>
      </c>
      <c r="DB157" s="362" t="s">
        <v>345</v>
      </c>
      <c r="DC157" s="363">
        <v>2</v>
      </c>
      <c r="DD157" s="362" t="s">
        <v>734</v>
      </c>
      <c r="DE157" s="363" t="s">
        <v>357</v>
      </c>
      <c r="DF157" s="364"/>
      <c r="DG157" s="364"/>
      <c r="DH157" s="364"/>
      <c r="DI157" s="364"/>
      <c r="DJ157" s="364"/>
      <c r="DK157" s="364"/>
      <c r="DL157" s="364"/>
      <c r="DM157" s="364"/>
      <c r="DN157" s="363">
        <v>16</v>
      </c>
      <c r="DO157" s="339">
        <f t="shared" si="42"/>
        <v>12</v>
      </c>
      <c r="DP157" s="339">
        <f t="shared" si="43"/>
        <v>8</v>
      </c>
      <c r="DQ157" s="339">
        <f t="shared" si="44"/>
        <v>4</v>
      </c>
      <c r="DR157" s="340" t="s">
        <v>122</v>
      </c>
      <c r="EJ157" s="2"/>
      <c r="EK157" s="2"/>
    </row>
    <row r="158" spans="86:142" ht="14.25" customHeight="1" x14ac:dyDescent="0.2">
      <c r="DA158" s="362" t="s">
        <v>736</v>
      </c>
      <c r="DB158" s="362" t="s">
        <v>345</v>
      </c>
      <c r="DC158" s="363">
        <v>3</v>
      </c>
      <c r="DD158" s="362" t="s">
        <v>734</v>
      </c>
      <c r="DE158" s="363" t="s">
        <v>357</v>
      </c>
      <c r="DF158" s="364"/>
      <c r="DG158" s="364"/>
      <c r="DH158" s="364"/>
      <c r="DI158" s="364"/>
      <c r="DJ158" s="364"/>
      <c r="DK158" s="364"/>
      <c r="DL158" s="364"/>
      <c r="DM158" s="364"/>
      <c r="DN158" s="363">
        <v>20</v>
      </c>
      <c r="DO158" s="339">
        <f t="shared" si="42"/>
        <v>15</v>
      </c>
      <c r="DP158" s="339">
        <f t="shared" si="43"/>
        <v>10</v>
      </c>
      <c r="DQ158" s="339">
        <f t="shared" si="44"/>
        <v>5</v>
      </c>
      <c r="DR158" s="340" t="s">
        <v>122</v>
      </c>
      <c r="EJ158" s="2"/>
      <c r="EK158" s="2"/>
    </row>
    <row r="159" spans="86:142" ht="14.25" customHeight="1" x14ac:dyDescent="0.2">
      <c r="DA159" s="362" t="s">
        <v>737</v>
      </c>
      <c r="DB159" s="362" t="s">
        <v>345</v>
      </c>
      <c r="DC159" s="363">
        <v>5</v>
      </c>
      <c r="DD159" s="362" t="s">
        <v>734</v>
      </c>
      <c r="DE159" s="363" t="s">
        <v>357</v>
      </c>
      <c r="DF159" s="364"/>
      <c r="DG159" s="364"/>
      <c r="DH159" s="364"/>
      <c r="DI159" s="364"/>
      <c r="DJ159" s="364"/>
      <c r="DK159" s="364"/>
      <c r="DL159" s="364"/>
      <c r="DM159" s="364"/>
      <c r="DN159" s="363">
        <v>28</v>
      </c>
      <c r="DO159" s="339">
        <f t="shared" si="42"/>
        <v>21</v>
      </c>
      <c r="DP159" s="339">
        <f t="shared" si="43"/>
        <v>14</v>
      </c>
      <c r="DQ159" s="339">
        <f t="shared" si="44"/>
        <v>7</v>
      </c>
      <c r="DR159" s="340" t="s">
        <v>122</v>
      </c>
      <c r="EJ159" s="2"/>
      <c r="EK159" s="2"/>
    </row>
    <row r="160" spans="86:142" ht="14.25" customHeight="1" x14ac:dyDescent="0.2">
      <c r="DA160" s="362" t="s">
        <v>738</v>
      </c>
      <c r="DB160" s="362" t="s">
        <v>345</v>
      </c>
      <c r="DC160" s="363">
        <v>7</v>
      </c>
      <c r="DD160" s="362" t="s">
        <v>734</v>
      </c>
      <c r="DE160" s="363" t="s">
        <v>357</v>
      </c>
      <c r="DF160" s="364"/>
      <c r="DG160" s="364"/>
      <c r="DH160" s="364"/>
      <c r="DI160" s="364"/>
      <c r="DJ160" s="364"/>
      <c r="DK160" s="364"/>
      <c r="DL160" s="364"/>
      <c r="DM160" s="364"/>
      <c r="DN160" s="363">
        <v>32</v>
      </c>
      <c r="DO160" s="339">
        <f t="shared" si="42"/>
        <v>24</v>
      </c>
      <c r="DP160" s="339">
        <f t="shared" si="43"/>
        <v>16</v>
      </c>
      <c r="DQ160" s="339">
        <f t="shared" si="44"/>
        <v>8</v>
      </c>
      <c r="DR160" s="340" t="s">
        <v>122</v>
      </c>
    </row>
    <row r="161" spans="105:122" ht="14.25" customHeight="1" x14ac:dyDescent="0.2">
      <c r="DA161" s="362" t="s">
        <v>739</v>
      </c>
      <c r="DB161" s="362" t="s">
        <v>345</v>
      </c>
      <c r="DC161" s="363">
        <v>9</v>
      </c>
      <c r="DD161" s="362" t="s">
        <v>734</v>
      </c>
      <c r="DE161" s="363" t="s">
        <v>357</v>
      </c>
      <c r="DF161" s="364"/>
      <c r="DG161" s="364"/>
      <c r="DH161" s="364"/>
      <c r="DI161" s="364"/>
      <c r="DJ161" s="364"/>
      <c r="DK161" s="364"/>
      <c r="DL161" s="364"/>
      <c r="DM161" s="364"/>
      <c r="DN161" s="363">
        <v>36</v>
      </c>
      <c r="DO161" s="339">
        <f t="shared" si="42"/>
        <v>27</v>
      </c>
      <c r="DP161" s="339">
        <f t="shared" si="43"/>
        <v>18</v>
      </c>
      <c r="DQ161" s="339">
        <f t="shared" si="44"/>
        <v>9</v>
      </c>
      <c r="DR161" s="340" t="s">
        <v>122</v>
      </c>
    </row>
    <row r="162" spans="105:122" ht="14.25" customHeight="1" x14ac:dyDescent="0.2">
      <c r="DA162" s="336" t="s">
        <v>728</v>
      </c>
      <c r="DB162" s="336" t="s">
        <v>345</v>
      </c>
      <c r="DC162" s="336">
        <v>1</v>
      </c>
      <c r="DD162" s="336" t="s">
        <v>559</v>
      </c>
      <c r="DE162" s="336" t="s">
        <v>289</v>
      </c>
      <c r="DF162" s="336"/>
      <c r="DG162" s="336"/>
      <c r="DH162" s="336"/>
      <c r="DI162" s="336"/>
      <c r="DJ162" s="336"/>
      <c r="DK162" s="336"/>
      <c r="DL162" s="336"/>
      <c r="DM162" s="336"/>
      <c r="DN162" s="363">
        <v>16</v>
      </c>
      <c r="DO162" s="339">
        <f t="shared" si="42"/>
        <v>12</v>
      </c>
      <c r="DP162" s="339">
        <f t="shared" si="43"/>
        <v>8</v>
      </c>
      <c r="DQ162" s="339">
        <f t="shared" si="44"/>
        <v>4</v>
      </c>
      <c r="DR162" s="340" t="s">
        <v>122</v>
      </c>
    </row>
    <row r="163" spans="105:122" ht="14.25" customHeight="1" x14ac:dyDescent="0.2">
      <c r="DA163" s="336" t="s">
        <v>729</v>
      </c>
      <c r="DB163" s="336" t="s">
        <v>345</v>
      </c>
      <c r="DC163" s="336">
        <v>3</v>
      </c>
      <c r="DD163" s="336" t="s">
        <v>559</v>
      </c>
      <c r="DE163" s="336" t="s">
        <v>289</v>
      </c>
      <c r="DF163" s="336"/>
      <c r="DG163" s="336"/>
      <c r="DH163" s="336"/>
      <c r="DI163" s="336"/>
      <c r="DJ163" s="336"/>
      <c r="DK163" s="336"/>
      <c r="DL163" s="336"/>
      <c r="DM163" s="336"/>
      <c r="DN163" s="363">
        <v>20</v>
      </c>
      <c r="DO163" s="339">
        <f t="shared" si="42"/>
        <v>15</v>
      </c>
      <c r="DP163" s="339">
        <f t="shared" si="43"/>
        <v>10</v>
      </c>
      <c r="DQ163" s="339">
        <f t="shared" si="44"/>
        <v>5</v>
      </c>
      <c r="DR163" s="340" t="s">
        <v>122</v>
      </c>
    </row>
    <row r="164" spans="105:122" ht="14.25" customHeight="1" x14ac:dyDescent="0.2">
      <c r="DA164" s="336" t="s">
        <v>730</v>
      </c>
      <c r="DB164" s="336" t="s">
        <v>345</v>
      </c>
      <c r="DC164" s="336">
        <v>5</v>
      </c>
      <c r="DD164" s="336" t="s">
        <v>559</v>
      </c>
      <c r="DE164" s="336" t="s">
        <v>289</v>
      </c>
      <c r="DF164" s="336"/>
      <c r="DG164" s="336"/>
      <c r="DH164" s="336"/>
      <c r="DI164" s="336"/>
      <c r="DJ164" s="336"/>
      <c r="DK164" s="336"/>
      <c r="DL164" s="336"/>
      <c r="DM164" s="336"/>
      <c r="DN164" s="363">
        <v>28</v>
      </c>
      <c r="DO164" s="339">
        <f t="shared" si="42"/>
        <v>21</v>
      </c>
      <c r="DP164" s="339">
        <f t="shared" si="43"/>
        <v>14</v>
      </c>
      <c r="DQ164" s="339">
        <f t="shared" si="44"/>
        <v>7</v>
      </c>
      <c r="DR164" s="340" t="s">
        <v>122</v>
      </c>
    </row>
    <row r="165" spans="105:122" ht="14.25" customHeight="1" x14ac:dyDescent="0.2">
      <c r="DA165" s="336" t="s">
        <v>731</v>
      </c>
      <c r="DB165" s="336" t="s">
        <v>345</v>
      </c>
      <c r="DC165" s="336">
        <v>7</v>
      </c>
      <c r="DD165" s="336" t="s">
        <v>559</v>
      </c>
      <c r="DE165" s="336" t="s">
        <v>289</v>
      </c>
      <c r="DF165" s="336"/>
      <c r="DG165" s="336"/>
      <c r="DH165" s="336"/>
      <c r="DI165" s="336"/>
      <c r="DJ165" s="336"/>
      <c r="DK165" s="336"/>
      <c r="DL165" s="336"/>
      <c r="DM165" s="336"/>
      <c r="DN165" s="363">
        <v>32</v>
      </c>
      <c r="DO165" s="339">
        <f t="shared" si="42"/>
        <v>24</v>
      </c>
      <c r="DP165" s="339">
        <f t="shared" si="43"/>
        <v>16</v>
      </c>
      <c r="DQ165" s="339">
        <f t="shared" si="44"/>
        <v>8</v>
      </c>
      <c r="DR165" s="340" t="s">
        <v>122</v>
      </c>
    </row>
    <row r="166" spans="105:122" ht="14.25" customHeight="1" x14ac:dyDescent="0.2">
      <c r="DA166" s="336" t="s">
        <v>732</v>
      </c>
      <c r="DB166" s="336" t="s">
        <v>345</v>
      </c>
      <c r="DC166" s="336">
        <v>9</v>
      </c>
      <c r="DD166" s="336" t="s">
        <v>559</v>
      </c>
      <c r="DE166" s="336" t="s">
        <v>289</v>
      </c>
      <c r="DF166" s="336"/>
      <c r="DG166" s="336"/>
      <c r="DH166" s="336"/>
      <c r="DI166" s="336"/>
      <c r="DJ166" s="336"/>
      <c r="DK166" s="336"/>
      <c r="DL166" s="336"/>
      <c r="DM166" s="336"/>
      <c r="DN166" s="363">
        <v>40</v>
      </c>
      <c r="DO166" s="339">
        <f t="shared" si="42"/>
        <v>30</v>
      </c>
      <c r="DP166" s="339">
        <f t="shared" si="43"/>
        <v>20</v>
      </c>
      <c r="DQ166" s="339">
        <f t="shared" si="44"/>
        <v>10</v>
      </c>
      <c r="DR166" s="340" t="s">
        <v>122</v>
      </c>
    </row>
    <row r="167" spans="105:122" ht="14.25" customHeight="1" x14ac:dyDescent="0.2">
      <c r="DA167" s="362" t="s">
        <v>722</v>
      </c>
      <c r="DB167" s="362" t="s">
        <v>345</v>
      </c>
      <c r="DC167" s="363">
        <v>1</v>
      </c>
      <c r="DD167" s="362" t="s">
        <v>587</v>
      </c>
      <c r="DE167" s="363" t="s">
        <v>295</v>
      </c>
      <c r="DF167" s="364"/>
      <c r="DG167" s="364"/>
      <c r="DH167" s="364"/>
      <c r="DI167" s="364"/>
      <c r="DJ167" s="364"/>
      <c r="DK167" s="364"/>
      <c r="DL167" s="364"/>
      <c r="DM167" s="364"/>
      <c r="DN167" s="363">
        <v>16</v>
      </c>
      <c r="DO167" s="339">
        <f t="shared" si="42"/>
        <v>12</v>
      </c>
      <c r="DP167" s="339">
        <f t="shared" si="43"/>
        <v>8</v>
      </c>
      <c r="DQ167" s="339">
        <f t="shared" si="44"/>
        <v>4</v>
      </c>
      <c r="DR167" s="340" t="s">
        <v>122</v>
      </c>
    </row>
    <row r="168" spans="105:122" ht="14.25" customHeight="1" x14ac:dyDescent="0.2">
      <c r="DA168" s="362" t="s">
        <v>723</v>
      </c>
      <c r="DB168" s="362" t="s">
        <v>345</v>
      </c>
      <c r="DC168" s="363">
        <v>2</v>
      </c>
      <c r="DD168" s="362" t="s">
        <v>587</v>
      </c>
      <c r="DE168" s="363" t="s">
        <v>283</v>
      </c>
      <c r="DF168" s="364"/>
      <c r="DG168" s="364"/>
      <c r="DH168" s="364"/>
      <c r="DI168" s="364"/>
      <c r="DJ168" s="364"/>
      <c r="DK168" s="364"/>
      <c r="DL168" s="364"/>
      <c r="DM168" s="364"/>
      <c r="DN168" s="363">
        <v>20</v>
      </c>
      <c r="DO168" s="339">
        <f t="shared" si="42"/>
        <v>15</v>
      </c>
      <c r="DP168" s="339">
        <f t="shared" si="43"/>
        <v>10</v>
      </c>
      <c r="DQ168" s="339">
        <f t="shared" si="44"/>
        <v>5</v>
      </c>
      <c r="DR168" s="340" t="s">
        <v>122</v>
      </c>
    </row>
    <row r="169" spans="105:122" ht="14.25" customHeight="1" x14ac:dyDescent="0.2">
      <c r="DA169" s="362" t="s">
        <v>724</v>
      </c>
      <c r="DB169" s="362" t="s">
        <v>345</v>
      </c>
      <c r="DC169" s="363">
        <v>4</v>
      </c>
      <c r="DD169" s="362" t="s">
        <v>587</v>
      </c>
      <c r="DE169" s="363" t="s">
        <v>297</v>
      </c>
      <c r="DF169" s="364"/>
      <c r="DG169" s="364"/>
      <c r="DH169" s="364"/>
      <c r="DI169" s="364"/>
      <c r="DJ169" s="364"/>
      <c r="DK169" s="364"/>
      <c r="DL169" s="364"/>
      <c r="DM169" s="364"/>
      <c r="DN169" s="363">
        <v>28</v>
      </c>
      <c r="DO169" s="339">
        <f t="shared" si="42"/>
        <v>21</v>
      </c>
      <c r="DP169" s="339">
        <f t="shared" si="43"/>
        <v>14</v>
      </c>
      <c r="DQ169" s="339">
        <f t="shared" si="44"/>
        <v>7</v>
      </c>
      <c r="DR169" s="340" t="s">
        <v>122</v>
      </c>
    </row>
    <row r="170" spans="105:122" ht="14.25" customHeight="1" x14ac:dyDescent="0.2">
      <c r="DA170" s="362" t="s">
        <v>725</v>
      </c>
      <c r="DB170" s="362" t="s">
        <v>345</v>
      </c>
      <c r="DC170" s="363">
        <v>6</v>
      </c>
      <c r="DD170" s="362" t="s">
        <v>587</v>
      </c>
      <c r="DE170" s="363" t="s">
        <v>289</v>
      </c>
      <c r="DF170" s="364"/>
      <c r="DG170" s="364"/>
      <c r="DH170" s="364"/>
      <c r="DI170" s="364"/>
      <c r="DJ170" s="364"/>
      <c r="DK170" s="364"/>
      <c r="DL170" s="364"/>
      <c r="DM170" s="364"/>
      <c r="DN170" s="363">
        <v>32</v>
      </c>
      <c r="DO170" s="339">
        <f t="shared" si="42"/>
        <v>24</v>
      </c>
      <c r="DP170" s="339">
        <f t="shared" si="43"/>
        <v>16</v>
      </c>
      <c r="DQ170" s="339">
        <f t="shared" si="44"/>
        <v>8</v>
      </c>
      <c r="DR170" s="340" t="s">
        <v>122</v>
      </c>
    </row>
    <row r="171" spans="105:122" ht="14.25" customHeight="1" x14ac:dyDescent="0.2">
      <c r="DA171" s="362" t="s">
        <v>726</v>
      </c>
      <c r="DB171" s="362" t="s">
        <v>345</v>
      </c>
      <c r="DC171" s="363">
        <v>8</v>
      </c>
      <c r="DD171" s="362" t="s">
        <v>587</v>
      </c>
      <c r="DE171" s="363" t="s">
        <v>311</v>
      </c>
      <c r="DF171" s="364"/>
      <c r="DG171" s="364"/>
      <c r="DH171" s="364"/>
      <c r="DI171" s="364"/>
      <c r="DJ171" s="364"/>
      <c r="DK171" s="364"/>
      <c r="DL171" s="364"/>
      <c r="DM171" s="364"/>
      <c r="DN171" s="363">
        <v>36</v>
      </c>
      <c r="DO171" s="339">
        <f t="shared" si="42"/>
        <v>27</v>
      </c>
      <c r="DP171" s="339">
        <f t="shared" si="43"/>
        <v>18</v>
      </c>
      <c r="DQ171" s="339">
        <f t="shared" si="44"/>
        <v>9</v>
      </c>
      <c r="DR171" s="340" t="s">
        <v>122</v>
      </c>
    </row>
    <row r="172" spans="105:122" ht="14.25" customHeight="1" x14ac:dyDescent="0.2">
      <c r="DA172" s="362" t="s">
        <v>727</v>
      </c>
      <c r="DB172" s="362" t="s">
        <v>345</v>
      </c>
      <c r="DC172" s="363">
        <v>10</v>
      </c>
      <c r="DD172" s="362" t="s">
        <v>587</v>
      </c>
      <c r="DE172" s="363" t="s">
        <v>361</v>
      </c>
      <c r="DF172" s="364"/>
      <c r="DG172" s="364"/>
      <c r="DH172" s="364"/>
      <c r="DI172" s="364"/>
      <c r="DJ172" s="364"/>
      <c r="DK172" s="364"/>
      <c r="DL172" s="364"/>
      <c r="DM172" s="364"/>
      <c r="DN172" s="363">
        <v>40</v>
      </c>
      <c r="DO172" s="339">
        <f t="shared" si="42"/>
        <v>30</v>
      </c>
      <c r="DP172" s="339">
        <f t="shared" si="43"/>
        <v>20</v>
      </c>
      <c r="DQ172" s="339">
        <f t="shared" si="44"/>
        <v>10</v>
      </c>
      <c r="DR172" s="340" t="s">
        <v>122</v>
      </c>
    </row>
    <row r="173" spans="105:122" ht="14.25" customHeight="1" x14ac:dyDescent="0.2">
      <c r="DA173" s="336" t="s">
        <v>151</v>
      </c>
      <c r="DB173" s="337" t="s">
        <v>345</v>
      </c>
      <c r="DC173" s="338">
        <v>1</v>
      </c>
      <c r="DD173" s="337" t="s">
        <v>557</v>
      </c>
      <c r="DE173" s="338" t="s">
        <v>337</v>
      </c>
      <c r="DF173" s="337"/>
      <c r="DG173" s="337"/>
      <c r="DH173" s="337"/>
      <c r="DI173" s="337"/>
      <c r="DJ173" s="339"/>
      <c r="DK173" s="337">
        <v>0</v>
      </c>
      <c r="DL173" s="337">
        <v>0</v>
      </c>
      <c r="DM173" s="337">
        <v>0</v>
      </c>
      <c r="DN173" s="342">
        <v>16</v>
      </c>
      <c r="DO173" s="339">
        <f t="shared" si="42"/>
        <v>12</v>
      </c>
      <c r="DP173" s="339">
        <f t="shared" si="43"/>
        <v>8</v>
      </c>
      <c r="DQ173" s="339">
        <f t="shared" si="44"/>
        <v>4</v>
      </c>
      <c r="DR173" s="340" t="s">
        <v>122</v>
      </c>
    </row>
    <row r="174" spans="105:122" ht="14.25" customHeight="1" x14ac:dyDescent="0.2">
      <c r="DA174" s="341" t="s">
        <v>356</v>
      </c>
      <c r="DB174" s="337" t="s">
        <v>345</v>
      </c>
      <c r="DC174" s="338">
        <v>2</v>
      </c>
      <c r="DD174" s="337" t="s">
        <v>557</v>
      </c>
      <c r="DE174" s="338" t="s">
        <v>357</v>
      </c>
      <c r="DF174" s="337"/>
      <c r="DG174" s="337"/>
      <c r="DH174" s="337"/>
      <c r="DI174" s="337"/>
      <c r="DJ174" s="339"/>
      <c r="DK174" s="337">
        <v>0</v>
      </c>
      <c r="DL174" s="337">
        <v>0</v>
      </c>
      <c r="DM174" s="337">
        <v>0</v>
      </c>
      <c r="DN174" s="342">
        <v>20</v>
      </c>
      <c r="DO174" s="339">
        <f t="shared" si="42"/>
        <v>15</v>
      </c>
      <c r="DP174" s="339">
        <f t="shared" si="43"/>
        <v>10</v>
      </c>
      <c r="DQ174" s="339">
        <f t="shared" si="44"/>
        <v>5</v>
      </c>
      <c r="DR174" s="340" t="s">
        <v>122</v>
      </c>
    </row>
    <row r="175" spans="105:122" ht="14.25" customHeight="1" x14ac:dyDescent="0.2">
      <c r="DA175" s="341" t="s">
        <v>358</v>
      </c>
      <c r="DB175" s="337" t="s">
        <v>345</v>
      </c>
      <c r="DC175" s="338">
        <v>4</v>
      </c>
      <c r="DD175" s="337" t="s">
        <v>557</v>
      </c>
      <c r="DE175" s="338" t="s">
        <v>283</v>
      </c>
      <c r="DF175" s="337"/>
      <c r="DG175" s="337"/>
      <c r="DH175" s="337"/>
      <c r="DI175" s="337"/>
      <c r="DJ175" s="339"/>
      <c r="DK175" s="337">
        <v>0</v>
      </c>
      <c r="DL175" s="337">
        <v>0</v>
      </c>
      <c r="DM175" s="337">
        <v>0</v>
      </c>
      <c r="DN175" s="342">
        <v>28</v>
      </c>
      <c r="DO175" s="339">
        <f t="shared" si="42"/>
        <v>21</v>
      </c>
      <c r="DP175" s="339">
        <f t="shared" si="43"/>
        <v>14</v>
      </c>
      <c r="DQ175" s="339">
        <f t="shared" si="44"/>
        <v>7</v>
      </c>
      <c r="DR175" s="340" t="s">
        <v>122</v>
      </c>
    </row>
    <row r="176" spans="105:122" ht="14.25" customHeight="1" x14ac:dyDescent="0.2">
      <c r="DA176" s="341" t="s">
        <v>359</v>
      </c>
      <c r="DB176" s="337" t="s">
        <v>345</v>
      </c>
      <c r="DC176" s="338">
        <v>6</v>
      </c>
      <c r="DD176" s="337" t="s">
        <v>557</v>
      </c>
      <c r="DE176" s="338" t="s">
        <v>289</v>
      </c>
      <c r="DF176" s="337"/>
      <c r="DG176" s="337"/>
      <c r="DH176" s="337"/>
      <c r="DI176" s="337"/>
      <c r="DJ176" s="339"/>
      <c r="DK176" s="337">
        <v>0</v>
      </c>
      <c r="DL176" s="337">
        <v>0</v>
      </c>
      <c r="DM176" s="337">
        <v>0</v>
      </c>
      <c r="DN176" s="342">
        <v>32</v>
      </c>
      <c r="DO176" s="339">
        <f t="shared" si="42"/>
        <v>24</v>
      </c>
      <c r="DP176" s="339">
        <f t="shared" si="43"/>
        <v>16</v>
      </c>
      <c r="DQ176" s="339">
        <f t="shared" si="44"/>
        <v>8</v>
      </c>
      <c r="DR176" s="340" t="s">
        <v>122</v>
      </c>
    </row>
    <row r="177" spans="105:122" ht="14.25" customHeight="1" x14ac:dyDescent="0.2">
      <c r="DA177" s="341" t="s">
        <v>360</v>
      </c>
      <c r="DB177" s="337" t="s">
        <v>345</v>
      </c>
      <c r="DC177" s="338">
        <v>8</v>
      </c>
      <c r="DD177" s="337" t="s">
        <v>557</v>
      </c>
      <c r="DE177" s="338" t="s">
        <v>361</v>
      </c>
      <c r="DF177" s="337"/>
      <c r="DG177" s="337"/>
      <c r="DH177" s="337"/>
      <c r="DI177" s="337"/>
      <c r="DJ177" s="339"/>
      <c r="DK177" s="337">
        <v>0</v>
      </c>
      <c r="DL177" s="337">
        <v>0</v>
      </c>
      <c r="DM177" s="337">
        <v>0</v>
      </c>
      <c r="DN177" s="342">
        <v>36</v>
      </c>
      <c r="DO177" s="339">
        <f t="shared" si="42"/>
        <v>27</v>
      </c>
      <c r="DP177" s="339">
        <f t="shared" si="43"/>
        <v>18</v>
      </c>
      <c r="DQ177" s="339">
        <f t="shared" si="44"/>
        <v>9</v>
      </c>
      <c r="DR177" s="340" t="s">
        <v>122</v>
      </c>
    </row>
    <row r="178" spans="105:122" ht="14.25" customHeight="1" x14ac:dyDescent="0.2">
      <c r="DA178" s="341" t="s">
        <v>362</v>
      </c>
      <c r="DB178" s="337" t="s">
        <v>345</v>
      </c>
      <c r="DC178" s="338">
        <v>10</v>
      </c>
      <c r="DD178" s="337" t="s">
        <v>557</v>
      </c>
      <c r="DE178" s="338" t="s">
        <v>363</v>
      </c>
      <c r="DF178" s="337"/>
      <c r="DG178" s="337"/>
      <c r="DH178" s="337"/>
      <c r="DI178" s="337"/>
      <c r="DJ178" s="339"/>
      <c r="DK178" s="337">
        <v>0</v>
      </c>
      <c r="DL178" s="337">
        <v>0</v>
      </c>
      <c r="DM178" s="337">
        <v>0</v>
      </c>
      <c r="DN178" s="342">
        <v>40</v>
      </c>
      <c r="DO178" s="339">
        <f t="shared" si="42"/>
        <v>30</v>
      </c>
      <c r="DP178" s="339">
        <f t="shared" si="43"/>
        <v>20</v>
      </c>
      <c r="DQ178" s="339">
        <f t="shared" si="44"/>
        <v>10</v>
      </c>
      <c r="DR178" s="340" t="s">
        <v>122</v>
      </c>
    </row>
    <row r="179" spans="105:122" ht="14.25" customHeight="1" x14ac:dyDescent="0.2">
      <c r="DA179" s="362" t="s">
        <v>716</v>
      </c>
      <c r="DB179" s="362" t="s">
        <v>345</v>
      </c>
      <c r="DC179" s="363">
        <v>1</v>
      </c>
      <c r="DD179" s="362" t="s">
        <v>531</v>
      </c>
      <c r="DE179" s="363" t="s">
        <v>363</v>
      </c>
      <c r="DF179" s="362"/>
      <c r="DG179" s="364"/>
      <c r="DH179" s="364"/>
      <c r="DI179" s="364"/>
      <c r="DJ179" s="364"/>
      <c r="DK179" s="364"/>
      <c r="DL179" s="364"/>
      <c r="DM179" s="364"/>
      <c r="DN179" s="363">
        <v>16</v>
      </c>
      <c r="DO179" s="339">
        <f t="shared" si="42"/>
        <v>12</v>
      </c>
      <c r="DP179" s="339">
        <f t="shared" si="43"/>
        <v>8</v>
      </c>
      <c r="DQ179" s="339">
        <f t="shared" si="44"/>
        <v>4</v>
      </c>
      <c r="DR179" s="340" t="s">
        <v>122</v>
      </c>
    </row>
    <row r="180" spans="105:122" ht="14.25" customHeight="1" x14ac:dyDescent="0.2">
      <c r="DA180" s="362" t="s">
        <v>717</v>
      </c>
      <c r="DB180" s="362" t="s">
        <v>345</v>
      </c>
      <c r="DC180" s="363">
        <v>2</v>
      </c>
      <c r="DD180" s="362" t="s">
        <v>531</v>
      </c>
      <c r="DE180" s="363" t="s">
        <v>363</v>
      </c>
      <c r="DF180" s="362"/>
      <c r="DG180" s="364"/>
      <c r="DH180" s="364"/>
      <c r="DI180" s="364"/>
      <c r="DJ180" s="364"/>
      <c r="DK180" s="364"/>
      <c r="DL180" s="364"/>
      <c r="DM180" s="364"/>
      <c r="DN180" s="363">
        <v>20</v>
      </c>
      <c r="DO180" s="339">
        <f t="shared" si="42"/>
        <v>15</v>
      </c>
      <c r="DP180" s="339">
        <f t="shared" si="43"/>
        <v>10</v>
      </c>
      <c r="DQ180" s="339">
        <f t="shared" si="44"/>
        <v>5</v>
      </c>
      <c r="DR180" s="340" t="s">
        <v>122</v>
      </c>
    </row>
    <row r="181" spans="105:122" ht="14.25" customHeight="1" x14ac:dyDescent="0.2">
      <c r="DA181" s="362" t="s">
        <v>718</v>
      </c>
      <c r="DB181" s="362" t="s">
        <v>345</v>
      </c>
      <c r="DC181" s="363">
        <v>4</v>
      </c>
      <c r="DD181" s="362" t="s">
        <v>531</v>
      </c>
      <c r="DE181" s="363" t="s">
        <v>363</v>
      </c>
      <c r="DF181" s="362"/>
      <c r="DG181" s="364"/>
      <c r="DH181" s="364"/>
      <c r="DI181" s="364"/>
      <c r="DJ181" s="364"/>
      <c r="DK181" s="364"/>
      <c r="DL181" s="364"/>
      <c r="DM181" s="364"/>
      <c r="DN181" s="363">
        <v>28</v>
      </c>
      <c r="DO181" s="339">
        <f t="shared" si="42"/>
        <v>21</v>
      </c>
      <c r="DP181" s="339">
        <f t="shared" si="43"/>
        <v>14</v>
      </c>
      <c r="DQ181" s="339">
        <f t="shared" si="44"/>
        <v>7</v>
      </c>
      <c r="DR181" s="340" t="s">
        <v>122</v>
      </c>
    </row>
    <row r="182" spans="105:122" ht="14.25" customHeight="1" x14ac:dyDescent="0.2">
      <c r="DA182" s="362" t="s">
        <v>719</v>
      </c>
      <c r="DB182" s="362" t="s">
        <v>345</v>
      </c>
      <c r="DC182" s="363">
        <v>6</v>
      </c>
      <c r="DD182" s="362" t="s">
        <v>531</v>
      </c>
      <c r="DE182" s="363" t="s">
        <v>363</v>
      </c>
      <c r="DF182" s="362"/>
      <c r="DG182" s="364"/>
      <c r="DH182" s="364"/>
      <c r="DI182" s="364"/>
      <c r="DJ182" s="364"/>
      <c r="DK182" s="364"/>
      <c r="DL182" s="364"/>
      <c r="DM182" s="364"/>
      <c r="DN182" s="363">
        <v>32</v>
      </c>
      <c r="DO182" s="339">
        <f t="shared" si="42"/>
        <v>24</v>
      </c>
      <c r="DP182" s="339">
        <f t="shared" si="43"/>
        <v>16</v>
      </c>
      <c r="DQ182" s="339">
        <f t="shared" si="44"/>
        <v>8</v>
      </c>
      <c r="DR182" s="340" t="s">
        <v>122</v>
      </c>
    </row>
    <row r="183" spans="105:122" ht="14.25" customHeight="1" x14ac:dyDescent="0.2">
      <c r="DA183" s="362" t="s">
        <v>720</v>
      </c>
      <c r="DB183" s="362" t="s">
        <v>345</v>
      </c>
      <c r="DC183" s="363">
        <v>8</v>
      </c>
      <c r="DD183" s="362" t="s">
        <v>531</v>
      </c>
      <c r="DE183" s="363" t="s">
        <v>363</v>
      </c>
      <c r="DF183" s="364"/>
      <c r="DG183" s="364"/>
      <c r="DH183" s="364"/>
      <c r="DI183" s="364"/>
      <c r="DJ183" s="364"/>
      <c r="DK183" s="364"/>
      <c r="DL183" s="364"/>
      <c r="DM183" s="364"/>
      <c r="DN183" s="363">
        <v>36</v>
      </c>
      <c r="DO183" s="339">
        <f t="shared" si="42"/>
        <v>27</v>
      </c>
      <c r="DP183" s="339">
        <f t="shared" si="43"/>
        <v>18</v>
      </c>
      <c r="DQ183" s="339">
        <f t="shared" si="44"/>
        <v>9</v>
      </c>
      <c r="DR183" s="340" t="s">
        <v>122</v>
      </c>
    </row>
    <row r="184" spans="105:122" ht="14.25" customHeight="1" x14ac:dyDescent="0.2">
      <c r="DA184" s="362" t="s">
        <v>721</v>
      </c>
      <c r="DB184" s="362" t="s">
        <v>345</v>
      </c>
      <c r="DC184" s="363">
        <v>10</v>
      </c>
      <c r="DD184" s="362" t="s">
        <v>531</v>
      </c>
      <c r="DE184" s="363" t="s">
        <v>363</v>
      </c>
      <c r="DF184" s="364"/>
      <c r="DG184" s="364"/>
      <c r="DH184" s="364"/>
      <c r="DI184" s="364"/>
      <c r="DJ184" s="364"/>
      <c r="DK184" s="364"/>
      <c r="DL184" s="364"/>
      <c r="DM184" s="364"/>
      <c r="DN184" s="363">
        <v>40</v>
      </c>
      <c r="DO184" s="339">
        <f t="shared" si="42"/>
        <v>30</v>
      </c>
      <c r="DP184" s="339">
        <f t="shared" si="43"/>
        <v>20</v>
      </c>
      <c r="DQ184" s="339">
        <f t="shared" si="44"/>
        <v>10</v>
      </c>
      <c r="DR184" s="340" t="s">
        <v>122</v>
      </c>
    </row>
  </sheetData>
  <sheetProtection formatCells="0" formatColumns="0" formatRows="0"/>
  <sortState xmlns:xlrd2="http://schemas.microsoft.com/office/spreadsheetml/2017/richdata2" ref="DA139:DR184">
    <sortCondition ref="DA139:DA184"/>
  </sortState>
  <mergeCells count="450">
    <mergeCell ref="C84:W84"/>
    <mergeCell ref="X84:AB84"/>
    <mergeCell ref="AC84:AG84"/>
    <mergeCell ref="AH84:AL84"/>
    <mergeCell ref="AM84:AQ84"/>
    <mergeCell ref="CW86:CX86"/>
    <mergeCell ref="AX80:AY80"/>
    <mergeCell ref="C83:W83"/>
    <mergeCell ref="X83:AB83"/>
    <mergeCell ref="AC83:AG83"/>
    <mergeCell ref="AH83:AL83"/>
    <mergeCell ref="AM83:AQ83"/>
    <mergeCell ref="AR81:AW81"/>
    <mergeCell ref="AX81:AY81"/>
    <mergeCell ref="C82:W82"/>
    <mergeCell ref="X82:AB82"/>
    <mergeCell ref="AC82:AG82"/>
    <mergeCell ref="AH82:AL82"/>
    <mergeCell ref="AM82:AQ82"/>
    <mergeCell ref="AR80:AW80"/>
    <mergeCell ref="C81:W81"/>
    <mergeCell ref="X81:AB81"/>
    <mergeCell ref="AC81:AG81"/>
    <mergeCell ref="AH81:AL81"/>
    <mergeCell ref="AM81:AQ81"/>
    <mergeCell ref="AR79:AW79"/>
    <mergeCell ref="AX79:AY79"/>
    <mergeCell ref="C80:W80"/>
    <mergeCell ref="X80:AB80"/>
    <mergeCell ref="AC80:AG80"/>
    <mergeCell ref="AH80:AL80"/>
    <mergeCell ref="AM80:AQ80"/>
    <mergeCell ref="C79:W79"/>
    <mergeCell ref="X79:AB79"/>
    <mergeCell ref="AC79:AG79"/>
    <mergeCell ref="AH79:AL79"/>
    <mergeCell ref="AM79:AQ79"/>
    <mergeCell ref="AR77:AW77"/>
    <mergeCell ref="AX77:AY77"/>
    <mergeCell ref="C78:W78"/>
    <mergeCell ref="X78:AB78"/>
    <mergeCell ref="AC78:AG78"/>
    <mergeCell ref="AH78:AL78"/>
    <mergeCell ref="AM78:AQ78"/>
    <mergeCell ref="AX78:AY78"/>
    <mergeCell ref="AR78:AW78"/>
    <mergeCell ref="C77:W77"/>
    <mergeCell ref="X77:AB77"/>
    <mergeCell ref="AC77:AG77"/>
    <mergeCell ref="AH77:AL77"/>
    <mergeCell ref="AM77:AQ77"/>
    <mergeCell ref="AR75:AW75"/>
    <mergeCell ref="AX75:AY75"/>
    <mergeCell ref="C76:W76"/>
    <mergeCell ref="X76:AB76"/>
    <mergeCell ref="AC76:AG76"/>
    <mergeCell ref="AH76:AL76"/>
    <mergeCell ref="AM76:AQ76"/>
    <mergeCell ref="AX76:AY76"/>
    <mergeCell ref="AR76:AW76"/>
    <mergeCell ref="C75:W75"/>
    <mergeCell ref="X75:AB75"/>
    <mergeCell ref="AC75:AG75"/>
    <mergeCell ref="AH75:AL75"/>
    <mergeCell ref="AM75:AQ75"/>
    <mergeCell ref="AR73:AW73"/>
    <mergeCell ref="AX73:AY73"/>
    <mergeCell ref="C74:W74"/>
    <mergeCell ref="X74:AB74"/>
    <mergeCell ref="AC74:AG74"/>
    <mergeCell ref="AH74:AL74"/>
    <mergeCell ref="AM74:AQ74"/>
    <mergeCell ref="AX74:AY74"/>
    <mergeCell ref="AR74:AW74"/>
    <mergeCell ref="C73:W73"/>
    <mergeCell ref="X73:AB73"/>
    <mergeCell ref="AC73:AG73"/>
    <mergeCell ref="AH73:AL73"/>
    <mergeCell ref="AM73:AQ73"/>
    <mergeCell ref="AR66:AW66"/>
    <mergeCell ref="AR71:AW71"/>
    <mergeCell ref="AX71:AY71"/>
    <mergeCell ref="C72:W72"/>
    <mergeCell ref="X72:AB72"/>
    <mergeCell ref="AC72:AG72"/>
    <mergeCell ref="AH72:AL72"/>
    <mergeCell ref="AM72:AQ72"/>
    <mergeCell ref="AX72:AY72"/>
    <mergeCell ref="AR72:AW72"/>
    <mergeCell ref="C71:W71"/>
    <mergeCell ref="X71:AB71"/>
    <mergeCell ref="AC71:AG71"/>
    <mergeCell ref="AH71:AL71"/>
    <mergeCell ref="AM71:AQ71"/>
    <mergeCell ref="AH69:AL69"/>
    <mergeCell ref="AM69:AQ69"/>
    <mergeCell ref="AR67:AW67"/>
    <mergeCell ref="AX67:AY67"/>
    <mergeCell ref="C68:W68"/>
    <mergeCell ref="X68:AB68"/>
    <mergeCell ref="AC68:AG68"/>
    <mergeCell ref="AH68:AL68"/>
    <mergeCell ref="AM68:AQ68"/>
    <mergeCell ref="AX70:AY70"/>
    <mergeCell ref="AR70:AW70"/>
    <mergeCell ref="C67:W67"/>
    <mergeCell ref="X67:AB67"/>
    <mergeCell ref="AC67:AG67"/>
    <mergeCell ref="AH67:AL67"/>
    <mergeCell ref="AM67:AQ67"/>
    <mergeCell ref="AR65:AW65"/>
    <mergeCell ref="AX65:AY65"/>
    <mergeCell ref="C66:W66"/>
    <mergeCell ref="X66:AB66"/>
    <mergeCell ref="AC66:AG66"/>
    <mergeCell ref="AH66:AL66"/>
    <mergeCell ref="AM66:AQ66"/>
    <mergeCell ref="C65:W65"/>
    <mergeCell ref="X65:AB65"/>
    <mergeCell ref="AC65:AG65"/>
    <mergeCell ref="AH65:AL65"/>
    <mergeCell ref="AM65:AQ65"/>
    <mergeCell ref="AR69:AY69"/>
    <mergeCell ref="AX66:AY66"/>
    <mergeCell ref="C69:W69"/>
    <mergeCell ref="X69:AB69"/>
    <mergeCell ref="AC69:AG69"/>
    <mergeCell ref="AR63:AW63"/>
    <mergeCell ref="AX63:AY63"/>
    <mergeCell ref="C64:W64"/>
    <mergeCell ref="X64:AB64"/>
    <mergeCell ref="AC64:AG64"/>
    <mergeCell ref="AH64:AL64"/>
    <mergeCell ref="AM64:AQ64"/>
    <mergeCell ref="AX64:AY64"/>
    <mergeCell ref="AR64:AW64"/>
    <mergeCell ref="C63:W63"/>
    <mergeCell ref="X63:AB63"/>
    <mergeCell ref="AC63:AG63"/>
    <mergeCell ref="AH63:AL63"/>
    <mergeCell ref="AM63:AQ63"/>
    <mergeCell ref="AR61:AW61"/>
    <mergeCell ref="AX61:AY61"/>
    <mergeCell ref="C62:W62"/>
    <mergeCell ref="X62:AB62"/>
    <mergeCell ref="AC62:AG62"/>
    <mergeCell ref="AH62:AL62"/>
    <mergeCell ref="AM62:AQ62"/>
    <mergeCell ref="AX62:AY62"/>
    <mergeCell ref="AR62:AW62"/>
    <mergeCell ref="C61:W61"/>
    <mergeCell ref="X61:AB61"/>
    <mergeCell ref="AC61:AG61"/>
    <mergeCell ref="AH61:AL61"/>
    <mergeCell ref="AM61:AQ61"/>
    <mergeCell ref="AR59:AW59"/>
    <mergeCell ref="AX59:AY59"/>
    <mergeCell ref="C60:W60"/>
    <mergeCell ref="X60:AB60"/>
    <mergeCell ref="AC60:AG60"/>
    <mergeCell ref="AH60:AL60"/>
    <mergeCell ref="AM60:AQ60"/>
    <mergeCell ref="AX60:AY60"/>
    <mergeCell ref="AR60:AW60"/>
    <mergeCell ref="C59:W59"/>
    <mergeCell ref="X59:AB59"/>
    <mergeCell ref="AC59:AG59"/>
    <mergeCell ref="AH59:AL59"/>
    <mergeCell ref="AM59:AQ59"/>
    <mergeCell ref="AR57:AW57"/>
    <mergeCell ref="AX57:AY57"/>
    <mergeCell ref="C58:W58"/>
    <mergeCell ref="X58:AB58"/>
    <mergeCell ref="AC58:AG58"/>
    <mergeCell ref="AH58:AL58"/>
    <mergeCell ref="AM58:AQ58"/>
    <mergeCell ref="AX58:AY58"/>
    <mergeCell ref="AR58:AW58"/>
    <mergeCell ref="C57:W57"/>
    <mergeCell ref="X57:AB57"/>
    <mergeCell ref="AC57:AG57"/>
    <mergeCell ref="AH57:AL57"/>
    <mergeCell ref="AM57:AQ57"/>
    <mergeCell ref="AR55:AW55"/>
    <mergeCell ref="AX55:AY55"/>
    <mergeCell ref="C56:W56"/>
    <mergeCell ref="X56:AB56"/>
    <mergeCell ref="AC56:AG56"/>
    <mergeCell ref="AH56:AL56"/>
    <mergeCell ref="AM56:AQ56"/>
    <mergeCell ref="AX56:AY56"/>
    <mergeCell ref="AR56:AW56"/>
    <mergeCell ref="C55:W55"/>
    <mergeCell ref="X55:AB55"/>
    <mergeCell ref="AC55:AG55"/>
    <mergeCell ref="AH55:AL55"/>
    <mergeCell ref="AM55:AQ55"/>
    <mergeCell ref="AR53:AW53"/>
    <mergeCell ref="AX53:AY53"/>
    <mergeCell ref="C54:W54"/>
    <mergeCell ref="X54:AB54"/>
    <mergeCell ref="AC54:AG54"/>
    <mergeCell ref="AH54:AL54"/>
    <mergeCell ref="AM54:AQ54"/>
    <mergeCell ref="AX54:AY54"/>
    <mergeCell ref="AR54:AW54"/>
    <mergeCell ref="C53:W53"/>
    <mergeCell ref="X53:AB53"/>
    <mergeCell ref="AC53:AG53"/>
    <mergeCell ref="AH53:AL53"/>
    <mergeCell ref="AM53:AQ53"/>
    <mergeCell ref="AR51:AW51"/>
    <mergeCell ref="AX51:AY51"/>
    <mergeCell ref="C52:W52"/>
    <mergeCell ref="X52:AB52"/>
    <mergeCell ref="AC52:AG52"/>
    <mergeCell ref="AH52:AL52"/>
    <mergeCell ref="AM52:AQ52"/>
    <mergeCell ref="AX52:AY52"/>
    <mergeCell ref="AR52:AW52"/>
    <mergeCell ref="C51:W51"/>
    <mergeCell ref="X51:AB51"/>
    <mergeCell ref="AC51:AG51"/>
    <mergeCell ref="AH51:AL51"/>
    <mergeCell ref="AM51:AQ51"/>
    <mergeCell ref="AR49:AW49"/>
    <mergeCell ref="AX49:AY49"/>
    <mergeCell ref="C50:W50"/>
    <mergeCell ref="X50:AB50"/>
    <mergeCell ref="AC50:AG50"/>
    <mergeCell ref="AH50:AL50"/>
    <mergeCell ref="AM50:AQ50"/>
    <mergeCell ref="AX50:AY50"/>
    <mergeCell ref="AR50:AW50"/>
    <mergeCell ref="C49:W49"/>
    <mergeCell ref="X49:AB49"/>
    <mergeCell ref="AC49:AG49"/>
    <mergeCell ref="AH49:AL49"/>
    <mergeCell ref="AM49:AQ49"/>
    <mergeCell ref="AR47:AY47"/>
    <mergeCell ref="AX44:AY44"/>
    <mergeCell ref="C47:W47"/>
    <mergeCell ref="X47:AB47"/>
    <mergeCell ref="AC47:AG47"/>
    <mergeCell ref="AH47:AL47"/>
    <mergeCell ref="AM47:AQ47"/>
    <mergeCell ref="AR45:AW45"/>
    <mergeCell ref="AX45:AY45"/>
    <mergeCell ref="C46:W46"/>
    <mergeCell ref="X46:AB46"/>
    <mergeCell ref="AC46:AG46"/>
    <mergeCell ref="AH46:AL46"/>
    <mergeCell ref="AM46:AQ46"/>
    <mergeCell ref="AR44:AW44"/>
    <mergeCell ref="AM44:AQ44"/>
    <mergeCell ref="AX48:AY48"/>
    <mergeCell ref="AR48:AW48"/>
    <mergeCell ref="AX42:AY42"/>
    <mergeCell ref="C45:W45"/>
    <mergeCell ref="X45:AB45"/>
    <mergeCell ref="AC45:AG45"/>
    <mergeCell ref="AH45:AL45"/>
    <mergeCell ref="AM45:AQ45"/>
    <mergeCell ref="AR43:AW43"/>
    <mergeCell ref="AX43:AY43"/>
    <mergeCell ref="C42:W42"/>
    <mergeCell ref="X42:AB42"/>
    <mergeCell ref="AC42:AG42"/>
    <mergeCell ref="AH42:AL42"/>
    <mergeCell ref="AM42:AQ42"/>
    <mergeCell ref="AR42:AW42"/>
    <mergeCell ref="C43:W43"/>
    <mergeCell ref="C44:W44"/>
    <mergeCell ref="X43:AB43"/>
    <mergeCell ref="X44:AB44"/>
    <mergeCell ref="AC43:AG43"/>
    <mergeCell ref="AC44:AG44"/>
    <mergeCell ref="AH43:AL43"/>
    <mergeCell ref="AH44:AL44"/>
    <mergeCell ref="C41:W41"/>
    <mergeCell ref="X41:AB41"/>
    <mergeCell ref="AC41:AG41"/>
    <mergeCell ref="AH41:AL41"/>
    <mergeCell ref="AM41:AQ41"/>
    <mergeCell ref="AR41:AW41"/>
    <mergeCell ref="AX41:AY41"/>
    <mergeCell ref="C40:W40"/>
    <mergeCell ref="X40:AB40"/>
    <mergeCell ref="AC40:AG40"/>
    <mergeCell ref="AH40:AL40"/>
    <mergeCell ref="AM40:AQ40"/>
    <mergeCell ref="AR40:AW40"/>
    <mergeCell ref="C39:W39"/>
    <mergeCell ref="X39:AB39"/>
    <mergeCell ref="AC39:AG39"/>
    <mergeCell ref="AH39:AL39"/>
    <mergeCell ref="AM39:AQ39"/>
    <mergeCell ref="AR39:AW39"/>
    <mergeCell ref="AX39:AY39"/>
    <mergeCell ref="C38:W38"/>
    <mergeCell ref="X38:AB38"/>
    <mergeCell ref="AC38:AG38"/>
    <mergeCell ref="AH38:AL38"/>
    <mergeCell ref="AM38:AQ38"/>
    <mergeCell ref="AR38:AW38"/>
    <mergeCell ref="C37:W37"/>
    <mergeCell ref="X37:AB37"/>
    <mergeCell ref="AC37:AG37"/>
    <mergeCell ref="AH37:AL37"/>
    <mergeCell ref="AM37:AQ37"/>
    <mergeCell ref="AR37:AW37"/>
    <mergeCell ref="AX37:AY37"/>
    <mergeCell ref="C36:W36"/>
    <mergeCell ref="X36:AB36"/>
    <mergeCell ref="AC36:AG36"/>
    <mergeCell ref="AH36:AL36"/>
    <mergeCell ref="AM36:AQ36"/>
    <mergeCell ref="AR36:AW36"/>
    <mergeCell ref="C35:W35"/>
    <mergeCell ref="X35:AB35"/>
    <mergeCell ref="AC35:AG35"/>
    <mergeCell ref="AH35:AL35"/>
    <mergeCell ref="AM35:AQ35"/>
    <mergeCell ref="AR35:AW35"/>
    <mergeCell ref="AX35:AY35"/>
    <mergeCell ref="C34:W34"/>
    <mergeCell ref="X34:AB34"/>
    <mergeCell ref="AC34:AG34"/>
    <mergeCell ref="AH34:AL34"/>
    <mergeCell ref="AM34:AQ34"/>
    <mergeCell ref="AR34:AW34"/>
    <mergeCell ref="C33:W33"/>
    <mergeCell ref="X33:AB33"/>
    <mergeCell ref="AC33:AG33"/>
    <mergeCell ref="AH33:AL33"/>
    <mergeCell ref="AM33:AQ33"/>
    <mergeCell ref="AR33:AY33"/>
    <mergeCell ref="C27:X27"/>
    <mergeCell ref="Y27:AC27"/>
    <mergeCell ref="AD27:AH27"/>
    <mergeCell ref="C29:BY29"/>
    <mergeCell ref="O31:S31"/>
    <mergeCell ref="AH31:AL31"/>
    <mergeCell ref="AP27:BG27"/>
    <mergeCell ref="BH27:BI27"/>
    <mergeCell ref="C25:X25"/>
    <mergeCell ref="Y25:AC25"/>
    <mergeCell ref="AD25:AH25"/>
    <mergeCell ref="C26:X26"/>
    <mergeCell ref="Y26:AC26"/>
    <mergeCell ref="AD26:AH26"/>
    <mergeCell ref="C21:X21"/>
    <mergeCell ref="Y21:AC21"/>
    <mergeCell ref="C22:X22"/>
    <mergeCell ref="Y22:AC22"/>
    <mergeCell ref="Y24:AC24"/>
    <mergeCell ref="AD24:AH24"/>
    <mergeCell ref="AD21:AH21"/>
    <mergeCell ref="AD22:AH22"/>
    <mergeCell ref="Y19:AC19"/>
    <mergeCell ref="C20:X20"/>
    <mergeCell ref="Y20:AC20"/>
    <mergeCell ref="AV17:AZ17"/>
    <mergeCell ref="BA17:BE17"/>
    <mergeCell ref="BF17:BJ17"/>
    <mergeCell ref="BK17:BO17"/>
    <mergeCell ref="BP17:BT17"/>
    <mergeCell ref="BU17:BY17"/>
    <mergeCell ref="C16:Q17"/>
    <mergeCell ref="BU16:BY16"/>
    <mergeCell ref="AD19:AH19"/>
    <mergeCell ref="AD20:AH20"/>
    <mergeCell ref="AI19:AM19"/>
    <mergeCell ref="AI20:AM20"/>
    <mergeCell ref="AP14:CE14"/>
    <mergeCell ref="DB16:DF16"/>
    <mergeCell ref="DG16:DK16"/>
    <mergeCell ref="R17:V17"/>
    <mergeCell ref="W17:AA17"/>
    <mergeCell ref="AB17:AF17"/>
    <mergeCell ref="AG17:AK17"/>
    <mergeCell ref="AL17:AP17"/>
    <mergeCell ref="AQ17:AU17"/>
    <mergeCell ref="AQ16:AU16"/>
    <mergeCell ref="AV16:AZ16"/>
    <mergeCell ref="BA16:BE16"/>
    <mergeCell ref="BF16:BJ16"/>
    <mergeCell ref="BK16:BO16"/>
    <mergeCell ref="BP16:BT16"/>
    <mergeCell ref="R16:V16"/>
    <mergeCell ref="W16:AA16"/>
    <mergeCell ref="AB16:AF16"/>
    <mergeCell ref="AG16:AK16"/>
    <mergeCell ref="AL16:AP16"/>
    <mergeCell ref="BZ17:CB17"/>
    <mergeCell ref="DB17:DF17"/>
    <mergeCell ref="DG17:DK17"/>
    <mergeCell ref="C14:AE14"/>
    <mergeCell ref="AF14:AJ14"/>
    <mergeCell ref="AK14:AO14"/>
    <mergeCell ref="C11:AE11"/>
    <mergeCell ref="AF11:AJ11"/>
    <mergeCell ref="AK11:AO11"/>
    <mergeCell ref="C12:AE12"/>
    <mergeCell ref="AF12:AJ12"/>
    <mergeCell ref="AK12:AO12"/>
    <mergeCell ref="C2:BY2"/>
    <mergeCell ref="O4:S4"/>
    <mergeCell ref="AI4:AM4"/>
    <mergeCell ref="C6:AE6"/>
    <mergeCell ref="AF6:AJ6"/>
    <mergeCell ref="AK6:AO6"/>
    <mergeCell ref="C13:AE13"/>
    <mergeCell ref="AF13:AJ13"/>
    <mergeCell ref="AK13:AO13"/>
    <mergeCell ref="AP10:CE10"/>
    <mergeCell ref="C10:AE10"/>
    <mergeCell ref="AF10:AJ10"/>
    <mergeCell ref="AK10:AO10"/>
    <mergeCell ref="C9:AE9"/>
    <mergeCell ref="AF9:AJ9"/>
    <mergeCell ref="AK9:AO9"/>
    <mergeCell ref="AP7:CE7"/>
    <mergeCell ref="AP8:CE8"/>
    <mergeCell ref="AP9:CE9"/>
    <mergeCell ref="AP11:CE11"/>
    <mergeCell ref="AP12:CE12"/>
    <mergeCell ref="AP13:CE13"/>
    <mergeCell ref="C7:AE7"/>
    <mergeCell ref="AF7:AJ7"/>
    <mergeCell ref="AK7:AO7"/>
    <mergeCell ref="C8:AE8"/>
    <mergeCell ref="AF8:AJ8"/>
    <mergeCell ref="AK8:AO8"/>
    <mergeCell ref="AM43:AQ43"/>
    <mergeCell ref="BZ16:CB16"/>
    <mergeCell ref="AX34:AY34"/>
    <mergeCell ref="AX36:AY36"/>
    <mergeCell ref="AX38:AY38"/>
    <mergeCell ref="AX40:AY40"/>
    <mergeCell ref="BX24:CC25"/>
    <mergeCell ref="CD24:CD25"/>
    <mergeCell ref="AP24:AR25"/>
    <mergeCell ref="AS24:AV25"/>
    <mergeCell ref="AX24:AZ25"/>
    <mergeCell ref="BA24:BD25"/>
    <mergeCell ref="BH24:BQ25"/>
    <mergeCell ref="BR24:BU25"/>
    <mergeCell ref="AI21:AM21"/>
    <mergeCell ref="AI22:AM22"/>
  </mergeCells>
  <conditionalFormatting sqref="CV86:CV145 CV150">
    <cfRule type="expression" dxfId="16" priority="8">
      <formula>IF(FALSE,_SORT(_ONEDARRAY(FALSE,$CV$86:$CV$150)),AND(COUNTIF($CV$86:$CV$150, CV86)&gt;1,NOT(ISBLANK(CV86))))</formula>
    </cfRule>
  </conditionalFormatting>
  <conditionalFormatting sqref="CX16:CX35">
    <cfRule type="expression" dxfId="15" priority="1">
      <formula>IF(#REF!&gt;#REF!,TRUE,FALSE)</formula>
    </cfRule>
  </conditionalFormatting>
  <dataValidations count="5">
    <dataValidation type="whole" allowBlank="1" showInputMessage="1" showErrorMessage="1" sqref="X50:X69 X72:X84 X34:X47" xr:uid="{00000000-0002-0000-0200-000000000000}">
      <formula1>1</formula1>
      <formula2>100</formula2>
    </dataValidation>
    <dataValidation type="list" allowBlank="1" showInputMessage="1" showErrorMessage="1" sqref="C7:AE15" xr:uid="{00000000-0002-0000-0200-000001000000}">
      <formula1>ListaArmas</formula1>
    </dataValidation>
    <dataValidation type="list" allowBlank="1" showInputMessage="1" showErrorMessage="1" sqref="C22:X22" xr:uid="{00000000-0002-0000-0200-000002000000}">
      <formula1>$CH$27:$CH$28</formula1>
    </dataValidation>
    <dataValidation type="list" allowBlank="1" showInputMessage="1" showErrorMessage="1" sqref="C20:X20" xr:uid="{28D51944-3AC5-4C4C-8122-222A78794A98}">
      <formula1>$CH$18:$CH$23</formula1>
    </dataValidation>
    <dataValidation type="list" allowBlank="1" showInputMessage="1" showErrorMessage="1" sqref="C21:X21" xr:uid="{187B48F3-8652-4B65-B70B-C23A64D43045}">
      <formula1>$CH$24:$CH$26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S206"/>
  <sheetViews>
    <sheetView showGridLines="0" workbookViewId="0">
      <selection activeCell="AK7" sqref="AK7:AO15"/>
    </sheetView>
  </sheetViews>
  <sheetFormatPr defaultColWidth="0.7109375" defaultRowHeight="10.5" customHeight="1" x14ac:dyDescent="0.15"/>
  <cols>
    <col min="1" max="1" width="1.7109375" style="132" customWidth="1"/>
    <col min="2" max="2" width="1.28515625" style="132" hidden="1" customWidth="1"/>
    <col min="3" max="3" width="2.7109375" style="132" customWidth="1"/>
    <col min="4" max="21" width="0.7109375" style="132"/>
    <col min="22" max="22" width="4.28515625" style="132" customWidth="1"/>
    <col min="23" max="26" width="0.7109375" style="132"/>
    <col min="27" max="27" width="1.42578125" style="132" customWidth="1"/>
    <col min="28" max="29" width="0.7109375" style="132"/>
    <col min="30" max="30" width="1" style="132" customWidth="1"/>
    <col min="31" max="37" width="0.7109375" style="132"/>
    <col min="38" max="38" width="1.28515625" style="132" customWidth="1"/>
    <col min="39" max="39" width="1.5703125" style="132" customWidth="1"/>
    <col min="40" max="41" width="0.7109375" style="132"/>
    <col min="42" max="42" width="2.28515625" style="132" customWidth="1"/>
    <col min="43" max="45" width="0.7109375" style="132"/>
    <col min="46" max="46" width="1.7109375" style="132" customWidth="1"/>
    <col min="47" max="47" width="0.7109375" style="132"/>
    <col min="48" max="48" width="1.28515625" style="132" customWidth="1"/>
    <col min="49" max="49" width="0.7109375" style="132"/>
    <col min="50" max="50" width="1" style="132" customWidth="1"/>
    <col min="51" max="51" width="0.7109375" style="132"/>
    <col min="52" max="53" width="1.5703125" style="132" customWidth="1"/>
    <col min="54" max="54" width="4.28515625" style="132" hidden="1" customWidth="1"/>
    <col min="55" max="58" width="1.5703125" style="132" customWidth="1"/>
    <col min="59" max="93" width="0.7109375" style="132" customWidth="1"/>
    <col min="94" max="94" width="0.7109375" style="132" hidden="1" customWidth="1"/>
    <col min="95" max="95" width="13.42578125" style="86" hidden="1" customWidth="1"/>
    <col min="96" max="97" width="12.5703125" style="132" hidden="1" customWidth="1"/>
    <col min="98" max="98" width="8.7109375" style="132" hidden="1" customWidth="1"/>
    <col min="99" max="99" width="20.42578125" style="132" hidden="1" customWidth="1"/>
    <col min="100" max="100" width="9.7109375" style="132" hidden="1" customWidth="1"/>
    <col min="101" max="101" width="3.7109375" style="132" hidden="1" customWidth="1"/>
    <col min="102" max="102" width="23.28515625" style="132" hidden="1" customWidth="1"/>
    <col min="103" max="103" width="5.7109375" style="132" hidden="1" customWidth="1"/>
    <col min="104" max="104" width="5.28515625" style="132" hidden="1" customWidth="1"/>
    <col min="105" max="105" width="19.7109375" style="132" hidden="1" customWidth="1"/>
    <col min="106" max="106" width="2.7109375" style="132" hidden="1" customWidth="1"/>
    <col min="107" max="107" width="8.7109375" style="132" hidden="1" customWidth="1"/>
    <col min="108" max="108" width="22.7109375" style="132" hidden="1" customWidth="1"/>
    <col min="109" max="109" width="2.7109375" style="132" hidden="1" customWidth="1"/>
    <col min="110" max="110" width="8.7109375" style="132" hidden="1" customWidth="1"/>
    <col min="111" max="111" width="19.7109375" style="132" hidden="1" customWidth="1"/>
    <col min="112" max="112" width="2.7109375" style="132" hidden="1" customWidth="1"/>
    <col min="113" max="113" width="8.7109375" style="132" hidden="1" customWidth="1"/>
    <col min="114" max="114" width="25.5703125" style="132" hidden="1" customWidth="1"/>
    <col min="115" max="115" width="2" style="132" hidden="1" customWidth="1"/>
    <col min="116" max="116" width="8.7109375" style="132" hidden="1" customWidth="1"/>
    <col min="117" max="117" width="17.28515625" style="132" hidden="1" customWidth="1"/>
    <col min="118" max="118" width="3.7109375" style="132" hidden="1" customWidth="1"/>
    <col min="119" max="119" width="8.7109375" style="132" hidden="1" customWidth="1"/>
    <col min="120" max="120" width="23.5703125" style="132" hidden="1" customWidth="1"/>
    <col min="121" max="121" width="3.7109375" style="132" hidden="1" customWidth="1"/>
    <col min="122" max="122" width="8.7109375" style="132" hidden="1" customWidth="1"/>
    <col min="123" max="123" width="23.5703125" style="132" hidden="1" customWidth="1"/>
    <col min="124" max="124" width="3.7109375" style="132" hidden="1" customWidth="1"/>
    <col min="125" max="125" width="8.7109375" style="132" hidden="1" customWidth="1"/>
    <col min="126" max="126" width="24" style="132" hidden="1" customWidth="1"/>
    <col min="127" max="127" width="3.7109375" style="132" hidden="1" customWidth="1"/>
    <col min="128" max="128" width="8.7109375" style="132" hidden="1" customWidth="1"/>
    <col min="129" max="129" width="18.28515625" style="132" hidden="1" customWidth="1"/>
    <col min="130" max="130" width="4" style="132" hidden="1" customWidth="1"/>
    <col min="131" max="131" width="8.28515625" style="132" hidden="1" customWidth="1"/>
    <col min="132" max="132" width="22.7109375" style="132" hidden="1" customWidth="1"/>
    <col min="133" max="133" width="3.5703125" style="132" hidden="1" customWidth="1"/>
    <col min="134" max="134" width="7.28515625" style="132" hidden="1" customWidth="1"/>
    <col min="135" max="135" width="17.7109375" style="132" hidden="1" customWidth="1"/>
    <col min="136" max="137" width="4.28515625" style="132" hidden="1" customWidth="1"/>
    <col min="138" max="138" width="18.7109375" style="132" hidden="1" customWidth="1"/>
    <col min="139" max="140" width="4.7109375" style="132" hidden="1" customWidth="1"/>
    <col min="141" max="141" width="17.28515625" style="132" hidden="1" customWidth="1"/>
    <col min="142" max="143" width="5.28515625" style="132" hidden="1" customWidth="1"/>
    <col min="144" max="144" width="18.7109375" style="132" hidden="1" customWidth="1"/>
    <col min="145" max="145" width="3.42578125" style="132" hidden="1" customWidth="1"/>
    <col min="146" max="146" width="1.7109375" style="132" hidden="1" customWidth="1"/>
    <col min="147" max="147" width="22.7109375" style="132" hidden="1" customWidth="1"/>
    <col min="148" max="148" width="3.7109375" style="132" hidden="1" customWidth="1"/>
    <col min="149" max="149" width="8.7109375" style="132" hidden="1" customWidth="1"/>
    <col min="150" max="150" width="21.28515625" style="132" hidden="1" customWidth="1"/>
    <col min="151" max="151" width="3" style="132" hidden="1" customWidth="1"/>
    <col min="152" max="152" width="8.7109375" style="132" hidden="1" customWidth="1"/>
    <col min="153" max="153" width="21.42578125" style="132" hidden="1" customWidth="1"/>
    <col min="154" max="154" width="3.5703125" style="132" hidden="1" customWidth="1"/>
    <col min="155" max="155" width="8.7109375" style="132" hidden="1" customWidth="1"/>
    <col min="156" max="156" width="15.42578125" style="132" hidden="1" customWidth="1"/>
    <col min="157" max="157" width="3.28515625" style="132" hidden="1" customWidth="1"/>
    <col min="158" max="158" width="8.7109375" style="132" hidden="1" customWidth="1"/>
    <col min="159" max="159" width="18.7109375" style="132" hidden="1" customWidth="1"/>
    <col min="160" max="160" width="3.28515625" style="132" hidden="1" customWidth="1"/>
    <col min="161" max="161" width="8.7109375" style="132" hidden="1" customWidth="1"/>
    <col min="162" max="162" width="18.28515625" style="132" hidden="1" customWidth="1"/>
    <col min="163" max="163" width="3.7109375" style="132" hidden="1" customWidth="1"/>
    <col min="164" max="164" width="8.7109375" style="132" hidden="1" customWidth="1"/>
    <col min="165" max="165" width="17.7109375" style="132" hidden="1" customWidth="1"/>
    <col min="166" max="166" width="3.28515625" style="132" hidden="1" customWidth="1"/>
    <col min="167" max="167" width="8.7109375" style="132" hidden="1" customWidth="1"/>
    <col min="168" max="168" width="18.7109375" style="132" hidden="1" customWidth="1"/>
    <col min="169" max="169" width="3.42578125" style="132" hidden="1" customWidth="1"/>
    <col min="170" max="170" width="8.7109375" style="132" hidden="1" customWidth="1"/>
    <col min="171" max="171" width="17.28515625" style="132" hidden="1" customWidth="1"/>
    <col min="172" max="172" width="3" style="132" hidden="1" customWidth="1"/>
    <col min="173" max="173" width="8.7109375" style="132" hidden="1" customWidth="1"/>
    <col min="174" max="174" width="19.28515625" style="132" hidden="1" customWidth="1"/>
    <col min="175" max="175" width="3.28515625" style="132" hidden="1" customWidth="1"/>
    <col min="176" max="176" width="8.7109375" style="132" hidden="1" customWidth="1"/>
    <col min="177" max="177" width="20.7109375" style="132" hidden="1" customWidth="1"/>
    <col min="178" max="178" width="4.7109375" style="132" hidden="1" customWidth="1"/>
    <col min="179" max="179" width="8.7109375" style="132" hidden="1" customWidth="1"/>
    <col min="180" max="180" width="22.7109375" style="132" hidden="1" customWidth="1"/>
    <col min="181" max="181" width="3.7109375" style="132" hidden="1" customWidth="1"/>
    <col min="182" max="182" width="8.7109375" style="132" hidden="1" customWidth="1"/>
    <col min="183" max="183" width="20" style="132" hidden="1" customWidth="1"/>
    <col min="184" max="184" width="4.7109375" style="132" hidden="1" customWidth="1"/>
    <col min="185" max="185" width="8.7109375" style="132" hidden="1" customWidth="1"/>
    <col min="186" max="186" width="22.7109375" style="132" hidden="1" customWidth="1"/>
    <col min="187" max="187" width="3.7109375" style="132" hidden="1" customWidth="1"/>
    <col min="188" max="188" width="8.7109375" style="132" hidden="1" customWidth="1"/>
    <col min="189" max="189" width="20.42578125" style="132" hidden="1" customWidth="1"/>
    <col min="190" max="191" width="8.7109375" style="132" hidden="1" customWidth="1"/>
    <col min="192" max="192" width="26.28515625" style="132" hidden="1" customWidth="1"/>
    <col min="193" max="194" width="8.7109375" style="132" hidden="1" customWidth="1"/>
    <col min="195" max="195" width="19.28515625" style="132" hidden="1" customWidth="1"/>
    <col min="196" max="201" width="8.7109375" style="132" hidden="1" customWidth="1"/>
    <col min="202" max="217" width="8.7109375" style="132" customWidth="1"/>
    <col min="218" max="224" width="0.7109375" style="132" customWidth="1"/>
    <col min="225" max="16384" width="0.7109375" style="132"/>
  </cols>
  <sheetData>
    <row r="1" spans="2:196" s="86" customFormat="1" ht="13.35" customHeight="1" thickBot="1" x14ac:dyDescent="0.2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3" t="s">
        <v>364</v>
      </c>
      <c r="CU1" s="134" t="str">
        <f>Características!C13</f>
        <v>Ladino</v>
      </c>
      <c r="CV1" s="135" t="str">
        <f>CU1&amp;"custo"</f>
        <v>Ladinocusto</v>
      </c>
      <c r="CX1" s="136">
        <f>Características!E13</f>
        <v>0</v>
      </c>
      <c r="CY1" s="137" t="str">
        <f>CX1&amp;"custo"</f>
        <v>0custo</v>
      </c>
      <c r="DA1" s="138" t="s">
        <v>39</v>
      </c>
      <c r="DB1" s="83" t="str">
        <f>DA1&amp;"custo"</f>
        <v>Rastreadorcusto</v>
      </c>
      <c r="DC1" s="83"/>
      <c r="DD1" s="138" t="s">
        <v>68</v>
      </c>
      <c r="DE1" s="83" t="str">
        <f>DD1&amp;"custo"</f>
        <v>(Trilha dos Caçadores)custo</v>
      </c>
      <c r="DF1" s="83"/>
      <c r="DG1" s="138" t="s">
        <v>70</v>
      </c>
      <c r="DH1" s="83" t="str">
        <f>DG1&amp;"custo"</f>
        <v>(Trilha dos Guardiões)custo</v>
      </c>
      <c r="DI1" s="83"/>
      <c r="DJ1" s="138" t="s">
        <v>69</v>
      </c>
      <c r="DK1" s="83" t="str">
        <f>DJ1&amp;"custo"</f>
        <v>(Trilha dos Exploradores)custo</v>
      </c>
      <c r="DL1" s="83"/>
      <c r="DM1" s="138" t="s">
        <v>40</v>
      </c>
      <c r="DN1" s="83" t="str">
        <f>DM1&amp;"custo"</f>
        <v>Bardocusto</v>
      </c>
      <c r="DO1" s="83"/>
      <c r="DP1" s="138" t="s">
        <v>47</v>
      </c>
      <c r="DQ1" s="83" t="str">
        <f>DP1&amp;"custo"</f>
        <v>(Confraria dos Artistas)custo</v>
      </c>
      <c r="DR1" s="83"/>
      <c r="DS1" s="138" t="s">
        <v>46</v>
      </c>
      <c r="DT1" s="83" t="str">
        <f>DS1&amp;"custo"</f>
        <v>(Confraria dos Arautos)custo</v>
      </c>
      <c r="DU1" s="83"/>
      <c r="DV1" s="138" t="s">
        <v>48</v>
      </c>
      <c r="DW1" s="83" t="str">
        <f>DV1&amp;"custo"</f>
        <v>(Confraria dos Eruditos)custo</v>
      </c>
      <c r="DX1" s="83"/>
      <c r="DY1" s="138" t="s">
        <v>16</v>
      </c>
      <c r="DZ1" s="83" t="str">
        <f>DY1&amp;"custo"</f>
        <v>Sacerdotecusto</v>
      </c>
      <c r="EA1" s="83"/>
      <c r="EB1" s="138" t="s">
        <v>65</v>
      </c>
      <c r="EC1" s="83" t="str">
        <f>EB1&amp;"custo"</f>
        <v>(Ordem de Selimon)custo</v>
      </c>
      <c r="ED1" s="83"/>
      <c r="EE1" s="138" t="s">
        <v>57</v>
      </c>
      <c r="EF1" s="83" t="str">
        <f>EE1&amp;"custo"</f>
        <v>(Ordem de Ganis)custo</v>
      </c>
      <c r="EG1" s="83"/>
      <c r="EH1" s="138" t="s">
        <v>54</v>
      </c>
      <c r="EI1" s="83" t="str">
        <f>EH1&amp;"custo"</f>
        <v>(Ordem de Crisagom)custo</v>
      </c>
      <c r="EJ1" s="83"/>
      <c r="EK1" s="138" t="s">
        <v>53</v>
      </c>
      <c r="EL1" s="83" t="str">
        <f>EK1&amp;"custo"</f>
        <v>(Ordem de Cambu)custo</v>
      </c>
      <c r="EM1" s="83"/>
      <c r="EN1" s="138" t="s">
        <v>52</v>
      </c>
      <c r="EO1" s="83" t="str">
        <f>EN1&amp;"custo"</f>
        <v>(Ordem de Blator)custo</v>
      </c>
      <c r="EP1" s="83"/>
      <c r="EQ1" s="138" t="s">
        <v>59</v>
      </c>
      <c r="ER1" s="83" t="str">
        <f>EQ1&amp;"custo"</f>
        <v>(Ordem de Maira mon)custo</v>
      </c>
      <c r="ES1" s="83"/>
      <c r="ET1" s="138" t="s">
        <v>60</v>
      </c>
      <c r="EU1" s="83" t="str">
        <f>ET1&amp;"custo"</f>
        <v>(Ordem de Maira nil)custo</v>
      </c>
      <c r="EV1" s="83"/>
      <c r="EW1" s="138" t="s">
        <v>61</v>
      </c>
      <c r="EX1" s="83" t="str">
        <f>EW1&amp;"custo"</f>
        <v>(Ordem de Maira vet)custo</v>
      </c>
      <c r="EY1" s="83"/>
      <c r="EZ1" s="138" t="s">
        <v>64</v>
      </c>
      <c r="FA1" s="83" t="str">
        <f>EZ1&amp;"custo"</f>
        <v>(Ordem de Plandis)custo</v>
      </c>
      <c r="FB1" s="83"/>
      <c r="FC1" s="138" t="s">
        <v>58</v>
      </c>
      <c r="FD1" s="83" t="str">
        <f>FC1&amp;"custo"</f>
        <v>(Ordem de Lena)custo</v>
      </c>
      <c r="FE1" s="83"/>
      <c r="FF1" s="138" t="s">
        <v>62</v>
      </c>
      <c r="FG1" s="83" t="str">
        <f>FF1&amp;"custo"</f>
        <v>(Ordem de Palier)custo</v>
      </c>
      <c r="FH1" s="83"/>
      <c r="FI1" s="138" t="s">
        <v>55</v>
      </c>
      <c r="FJ1" s="83" t="str">
        <f>FI1&amp;"custo"</f>
        <v>(Ordem de Cruine)custo</v>
      </c>
      <c r="FK1" s="83"/>
      <c r="FL1" s="138" t="s">
        <v>17</v>
      </c>
      <c r="FM1" s="83" t="str">
        <f>FL1&amp;"custo"</f>
        <v>(Ordem de Crezir)custo</v>
      </c>
      <c r="FN1" s="83"/>
      <c r="FO1" s="138" t="s">
        <v>63</v>
      </c>
      <c r="FP1" s="83" t="str">
        <f>FO1&amp;"custo"</f>
        <v>(Ordem de Parom)custo</v>
      </c>
      <c r="FQ1" s="83"/>
      <c r="FR1" s="138" t="s">
        <v>67</v>
      </c>
      <c r="FS1" s="83" t="str">
        <f>FR1&amp;"custo"</f>
        <v>(Ordem de Sevides)custo</v>
      </c>
      <c r="FT1" s="83"/>
      <c r="FU1" s="138" t="s">
        <v>38</v>
      </c>
      <c r="FV1" s="83" t="str">
        <f>FU1&amp;"custo"</f>
        <v>Magocusto</v>
      </c>
      <c r="FW1" s="83"/>
      <c r="FX1" s="138" t="s">
        <v>42</v>
      </c>
      <c r="FY1" s="83" t="str">
        <f>FX1&amp;"custo"</f>
        <v>(Colégio Elemental)custo</v>
      </c>
      <c r="FZ1" s="83"/>
      <c r="GA1" s="138" t="s">
        <v>32</v>
      </c>
      <c r="GB1" s="83" t="str">
        <f>GA1&amp;"custo"</f>
        <v>(Colégio das llusões)custo</v>
      </c>
      <c r="GC1" s="83"/>
      <c r="GD1" s="138" t="s">
        <v>44</v>
      </c>
      <c r="GE1" s="83" t="str">
        <f>GD1&amp;"custo"</f>
        <v>(Colégio Necromântico)custo</v>
      </c>
      <c r="GF1" s="83"/>
      <c r="GG1" s="138" t="s">
        <v>43</v>
      </c>
      <c r="GH1" s="83" t="str">
        <f>GG1&amp;"custo"</f>
        <v>(Colégio Naturalista)custo</v>
      </c>
      <c r="GI1" s="83"/>
      <c r="GJ1" s="138" t="s">
        <v>41</v>
      </c>
      <c r="GK1" s="83" t="str">
        <f>GJ1&amp;"custo"</f>
        <v>(Colégio do Conhecimento)custo</v>
      </c>
      <c r="GL1" s="83"/>
      <c r="GM1" s="138" t="s">
        <v>30</v>
      </c>
      <c r="GN1" s="83" t="str">
        <f>GM1&amp;"custo"</f>
        <v>(Colégio Alquimico)custo</v>
      </c>
    </row>
    <row r="2" spans="2:196" s="86" customFormat="1" ht="18.600000000000001" customHeight="1" thickBot="1" x14ac:dyDescent="0.35">
      <c r="B2" s="132"/>
      <c r="C2" s="662" t="s">
        <v>365</v>
      </c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  <c r="AA2" s="663"/>
      <c r="AB2" s="663"/>
      <c r="AC2" s="663"/>
      <c r="AD2" s="663"/>
      <c r="AE2" s="663"/>
      <c r="AF2" s="663"/>
      <c r="AG2" s="663"/>
      <c r="AH2" s="663"/>
      <c r="AI2" s="663"/>
      <c r="AJ2" s="663"/>
      <c r="AK2" s="663"/>
      <c r="AL2" s="663"/>
      <c r="AM2" s="663"/>
      <c r="AN2" s="663"/>
      <c r="AO2" s="663"/>
      <c r="AP2" s="663"/>
      <c r="AQ2" s="663"/>
      <c r="AR2" s="663"/>
      <c r="AS2" s="663"/>
      <c r="AT2" s="663"/>
      <c r="AU2" s="663"/>
      <c r="AV2" s="663"/>
      <c r="AW2" s="663"/>
      <c r="AX2" s="663"/>
      <c r="AY2" s="664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3"/>
      <c r="CU2" s="134"/>
      <c r="CV2" s="135"/>
      <c r="CX2" s="136"/>
      <c r="CY2" s="137"/>
      <c r="DA2" s="138"/>
      <c r="DB2" s="83"/>
      <c r="DC2" s="83"/>
      <c r="DD2" s="138"/>
      <c r="DE2" s="83"/>
      <c r="DF2" s="83"/>
      <c r="DG2" s="138"/>
      <c r="DH2" s="83"/>
      <c r="DI2" s="83"/>
      <c r="DJ2" s="138"/>
      <c r="DK2" s="83"/>
      <c r="DL2" s="83"/>
      <c r="DM2" s="138"/>
      <c r="DN2" s="83"/>
      <c r="DO2" s="83"/>
      <c r="DP2" s="138"/>
      <c r="DQ2" s="83"/>
      <c r="DR2" s="83"/>
      <c r="DS2" s="138"/>
      <c r="DT2" s="83"/>
      <c r="DU2" s="83"/>
      <c r="DV2" s="138"/>
      <c r="DW2" s="83"/>
      <c r="DX2" s="83"/>
      <c r="DY2" s="138"/>
      <c r="DZ2" s="83"/>
      <c r="EA2" s="83"/>
      <c r="EB2" s="138"/>
      <c r="EC2" s="83"/>
      <c r="ED2" s="83"/>
      <c r="EE2" s="138"/>
      <c r="EF2" s="83"/>
      <c r="EG2" s="83"/>
      <c r="EH2" s="138"/>
      <c r="EI2" s="83"/>
      <c r="EJ2" s="83"/>
      <c r="EK2" s="138"/>
      <c r="EL2" s="83"/>
      <c r="EM2" s="83"/>
      <c r="EN2" s="138"/>
      <c r="EO2" s="83"/>
      <c r="EP2" s="83"/>
      <c r="EQ2" s="138"/>
      <c r="ER2" s="83"/>
      <c r="ES2" s="83"/>
      <c r="ET2" s="138"/>
      <c r="EU2" s="83"/>
      <c r="EV2" s="83"/>
      <c r="EW2" s="138"/>
      <c r="EX2" s="83"/>
      <c r="EY2" s="83"/>
      <c r="EZ2" s="138"/>
      <c r="FA2" s="83"/>
      <c r="FB2" s="83"/>
      <c r="FC2" s="138"/>
      <c r="FD2" s="83"/>
      <c r="FE2" s="83"/>
      <c r="FF2" s="138"/>
      <c r="FG2" s="83"/>
      <c r="FH2" s="83"/>
      <c r="FI2" s="138"/>
      <c r="FJ2" s="83"/>
      <c r="FK2" s="83"/>
      <c r="FL2" s="138"/>
      <c r="FM2" s="83"/>
      <c r="FN2" s="83"/>
      <c r="FO2" s="138"/>
      <c r="FP2" s="83"/>
      <c r="FQ2" s="83"/>
      <c r="FR2" s="138"/>
      <c r="FS2" s="83"/>
      <c r="FT2" s="83"/>
      <c r="FU2" s="138"/>
      <c r="FV2" s="83"/>
      <c r="FW2" s="83"/>
      <c r="FX2" s="138"/>
      <c r="FY2" s="83"/>
      <c r="FZ2" s="83"/>
      <c r="GA2" s="138"/>
      <c r="GB2" s="83"/>
      <c r="GC2" s="83"/>
      <c r="GD2" s="138"/>
      <c r="GE2" s="83"/>
      <c r="GF2" s="83"/>
      <c r="GG2" s="138"/>
      <c r="GH2" s="83"/>
      <c r="GI2" s="83"/>
      <c r="GJ2" s="138"/>
      <c r="GK2" s="83"/>
      <c r="GL2" s="83"/>
      <c r="GM2" s="138"/>
      <c r="GN2" s="83"/>
    </row>
    <row r="3" spans="2:196" s="86" customFormat="1" ht="13.35" customHeight="1" thickBot="1" x14ac:dyDescent="0.2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3"/>
      <c r="CU3" s="134"/>
      <c r="CV3" s="135"/>
      <c r="CX3" s="136"/>
      <c r="CY3" s="137"/>
      <c r="DA3" s="138" t="s">
        <v>345</v>
      </c>
      <c r="DB3" s="83" t="s">
        <v>84</v>
      </c>
      <c r="DC3" s="83"/>
      <c r="DD3" s="138" t="s">
        <v>345</v>
      </c>
      <c r="DE3" s="83" t="s">
        <v>84</v>
      </c>
      <c r="DF3" s="83"/>
      <c r="DG3" s="138" t="s">
        <v>345</v>
      </c>
      <c r="DH3" s="83" t="s">
        <v>84</v>
      </c>
      <c r="DI3" s="83"/>
      <c r="DJ3" s="138" t="s">
        <v>345</v>
      </c>
      <c r="DK3" s="83" t="s">
        <v>84</v>
      </c>
      <c r="DL3" s="83"/>
      <c r="DM3" s="138"/>
      <c r="DN3" s="83"/>
      <c r="DO3" s="83"/>
      <c r="DP3" s="138"/>
      <c r="DQ3" s="83"/>
      <c r="DR3" s="83"/>
      <c r="DS3" s="138"/>
      <c r="DT3" s="83"/>
      <c r="DU3" s="83"/>
      <c r="DV3" s="138"/>
      <c r="DW3" s="83"/>
      <c r="DX3" s="83"/>
      <c r="DY3" s="138" t="s">
        <v>345</v>
      </c>
      <c r="DZ3" s="83" t="s">
        <v>84</v>
      </c>
      <c r="EA3" s="83"/>
      <c r="EB3" s="138" t="s">
        <v>345</v>
      </c>
      <c r="EC3" s="83" t="s">
        <v>84</v>
      </c>
      <c r="ED3" s="83"/>
      <c r="EE3" s="138" t="s">
        <v>345</v>
      </c>
      <c r="EF3" s="83" t="s">
        <v>84</v>
      </c>
      <c r="EG3" s="83"/>
      <c r="EH3" s="138" t="s">
        <v>345</v>
      </c>
      <c r="EI3" s="83" t="s">
        <v>84</v>
      </c>
      <c r="EJ3" s="83"/>
      <c r="EK3" s="138" t="s">
        <v>345</v>
      </c>
      <c r="EL3" s="83" t="s">
        <v>84</v>
      </c>
      <c r="EM3" s="83"/>
      <c r="EN3" s="138" t="s">
        <v>345</v>
      </c>
      <c r="EO3" s="83" t="s">
        <v>84</v>
      </c>
      <c r="EP3" s="83"/>
      <c r="EQ3" s="138" t="s">
        <v>345</v>
      </c>
      <c r="ER3" s="83" t="s">
        <v>84</v>
      </c>
      <c r="ES3" s="83"/>
      <c r="ET3" s="138" t="s">
        <v>345</v>
      </c>
      <c r="EU3" s="83" t="s">
        <v>84</v>
      </c>
      <c r="EV3" s="83"/>
      <c r="EW3" s="138" t="s">
        <v>345</v>
      </c>
      <c r="EX3" s="83" t="s">
        <v>84</v>
      </c>
      <c r="EY3" s="83"/>
      <c r="EZ3" s="138" t="s">
        <v>345</v>
      </c>
      <c r="FA3" s="83" t="s">
        <v>84</v>
      </c>
      <c r="FB3" s="83"/>
      <c r="FC3" s="138" t="s">
        <v>345</v>
      </c>
      <c r="FD3" s="83" t="s">
        <v>84</v>
      </c>
      <c r="FE3" s="83"/>
      <c r="FF3" s="138" t="s">
        <v>345</v>
      </c>
      <c r="FG3" s="83" t="s">
        <v>84</v>
      </c>
      <c r="FH3" s="83"/>
      <c r="FI3" s="138" t="s">
        <v>345</v>
      </c>
      <c r="FJ3" s="83" t="s">
        <v>84</v>
      </c>
      <c r="FK3" s="83"/>
      <c r="FL3" s="138" t="s">
        <v>345</v>
      </c>
      <c r="FM3" s="83" t="s">
        <v>84</v>
      </c>
      <c r="FN3" s="83"/>
      <c r="FO3" s="138" t="s">
        <v>345</v>
      </c>
      <c r="FP3" s="83" t="s">
        <v>84</v>
      </c>
      <c r="FQ3" s="83"/>
      <c r="FR3" s="138" t="s">
        <v>345</v>
      </c>
      <c r="FS3" s="83" t="s">
        <v>84</v>
      </c>
      <c r="FT3" s="83"/>
      <c r="FU3" s="138"/>
      <c r="FV3" s="83"/>
      <c r="FW3" s="83"/>
      <c r="FX3" s="138"/>
      <c r="FY3" s="83"/>
      <c r="FZ3" s="83"/>
      <c r="GA3" s="138"/>
      <c r="GB3" s="83"/>
      <c r="GC3" s="83"/>
      <c r="GD3" s="138"/>
      <c r="GE3" s="83"/>
      <c r="GF3" s="83"/>
      <c r="GG3" s="138"/>
      <c r="GH3" s="83"/>
      <c r="GI3" s="83"/>
      <c r="GJ3" s="138"/>
      <c r="GK3" s="83"/>
      <c r="GL3" s="83"/>
      <c r="GM3" s="138"/>
      <c r="GN3" s="83"/>
    </row>
    <row r="4" spans="2:196" ht="13.35" customHeight="1" thickBot="1" x14ac:dyDescent="0.2">
      <c r="C4" s="138" t="s">
        <v>366</v>
      </c>
      <c r="D4" s="83"/>
      <c r="E4" s="83"/>
      <c r="F4" s="83"/>
      <c r="G4" s="83"/>
      <c r="H4" s="83"/>
      <c r="I4" s="83"/>
      <c r="J4" s="83"/>
      <c r="P4" s="83"/>
      <c r="W4" s="665">
        <f>IF(Profissao="Mago",(INT*2+7)*Estagio,0)+IF(Profissao="Rastreador",(PER*2+7)*Estagio,0)+IF(OR(Profissao="Sacerdote",Profissao="Bardo"),(CAR*2+7)*Estagio,0)</f>
        <v>0</v>
      </c>
      <c r="X4" s="666"/>
      <c r="Y4" s="666"/>
      <c r="Z4" s="666"/>
      <c r="AA4" s="667"/>
      <c r="AD4" s="139" t="s">
        <v>74</v>
      </c>
      <c r="AE4" s="139"/>
      <c r="AU4" s="665">
        <f>W4-SUM(CQ7:CQ48)</f>
        <v>0</v>
      </c>
      <c r="AV4" s="666"/>
      <c r="AW4" s="666"/>
      <c r="AX4" s="666"/>
      <c r="AY4" s="667"/>
      <c r="BD4" s="132" t="s">
        <v>3</v>
      </c>
      <c r="BM4" s="668">
        <f>'Ficha-old'!DH3</f>
        <v>1</v>
      </c>
      <c r="BN4" s="669"/>
      <c r="BO4" s="669"/>
      <c r="BP4" s="669"/>
      <c r="BQ4" s="670"/>
      <c r="BR4" s="83"/>
      <c r="BS4" s="83"/>
      <c r="BT4" s="83"/>
      <c r="CS4" s="83"/>
      <c r="CT4" s="83"/>
      <c r="CU4" s="140" t="e">
        <f t="shared" ref="CU4:CU23" si="0">IF(HLOOKUP($CU$1,$DA$1:$GN$32,ROW(),FALSE)="","",HLOOKUP($CU$1,$DA$1:$GN$32,ROW(),FALSE))</f>
        <v>#N/A</v>
      </c>
      <c r="CV4" s="140" t="e">
        <f t="shared" ref="CV4:CV23" si="1">IF(HLOOKUP($CV$1,$DA$1:$GN$32,ROW(),FALSE)="","",HLOOKUP($CV$1,$DA$1:$GN$32,ROW(),FALSE))</f>
        <v>#N/A</v>
      </c>
      <c r="CW4" s="83"/>
      <c r="CX4" s="140" t="e">
        <f t="shared" ref="CX4:CX23" si="2">IF(HLOOKUP($CX$1,$DA$1:$GN$32,ROW(),FALSE)="","",HLOOKUP($CX$1,$DA$1:$GN$32,ROW(),FALSE))</f>
        <v>#N/A</v>
      </c>
      <c r="CY4" s="140" t="e">
        <f t="shared" ref="CY4:CY23" si="3">IF(HLOOKUP($CY$1,$DA$1:$GN$32,ROW(),FALSE)="","",HLOOKUP($CY$1,$DA$1:$GN$32,ROW(),FALSE))</f>
        <v>#N/A</v>
      </c>
      <c r="CZ4" s="83"/>
      <c r="DA4" s="83" t="s">
        <v>367</v>
      </c>
      <c r="DB4" s="83">
        <v>1</v>
      </c>
      <c r="DC4" s="83"/>
      <c r="DD4" s="83" t="s">
        <v>368</v>
      </c>
      <c r="DE4" s="83">
        <v>1</v>
      </c>
      <c r="DF4" s="83"/>
      <c r="DG4" s="83" t="s">
        <v>369</v>
      </c>
      <c r="DH4" s="83">
        <v>2</v>
      </c>
      <c r="DI4" s="83"/>
      <c r="DJ4" s="83" t="s">
        <v>370</v>
      </c>
      <c r="DK4" s="83">
        <v>1</v>
      </c>
      <c r="DL4" s="83"/>
      <c r="DM4" s="83" t="s">
        <v>371</v>
      </c>
      <c r="DN4" s="86">
        <v>3</v>
      </c>
      <c r="DO4" s="83"/>
      <c r="DP4" s="83" t="s">
        <v>372</v>
      </c>
      <c r="DQ4" s="83">
        <v>2</v>
      </c>
      <c r="DR4" s="83"/>
      <c r="DS4" s="83" t="s">
        <v>373</v>
      </c>
      <c r="DT4" s="83">
        <v>2</v>
      </c>
      <c r="DU4" s="83"/>
      <c r="DV4" s="83" t="s">
        <v>374</v>
      </c>
      <c r="DW4" s="83">
        <v>2</v>
      </c>
      <c r="DX4" s="83"/>
      <c r="DY4" s="83" t="s">
        <v>375</v>
      </c>
      <c r="DZ4" s="83">
        <v>2</v>
      </c>
      <c r="EA4" s="83"/>
      <c r="EB4" s="30" t="s">
        <v>376</v>
      </c>
      <c r="EC4" s="26">
        <v>1</v>
      </c>
      <c r="ED4" s="83"/>
      <c r="EE4" s="30" t="s">
        <v>377</v>
      </c>
      <c r="EF4" s="26">
        <v>2</v>
      </c>
      <c r="EG4" s="83"/>
      <c r="EH4" s="30" t="s">
        <v>378</v>
      </c>
      <c r="EI4" s="26">
        <v>1</v>
      </c>
      <c r="EJ4" s="83"/>
      <c r="EK4" s="83" t="s">
        <v>379</v>
      </c>
      <c r="EL4" s="83">
        <v>1</v>
      </c>
      <c r="EM4" s="83"/>
      <c r="EN4" s="83" t="s">
        <v>378</v>
      </c>
      <c r="EO4" s="83">
        <v>1</v>
      </c>
      <c r="EP4" s="83"/>
      <c r="EQ4" s="83" t="s">
        <v>377</v>
      </c>
      <c r="ER4" s="86">
        <v>2</v>
      </c>
      <c r="ES4" s="83"/>
      <c r="ET4" s="83" t="s">
        <v>377</v>
      </c>
      <c r="EU4" s="86">
        <v>2</v>
      </c>
      <c r="EV4" s="83"/>
      <c r="EW4" s="83" t="s">
        <v>377</v>
      </c>
      <c r="EX4" s="86">
        <v>2</v>
      </c>
      <c r="EY4" s="83"/>
      <c r="EZ4" s="83" t="s">
        <v>380</v>
      </c>
      <c r="FA4" s="83">
        <v>1</v>
      </c>
      <c r="FB4" s="83"/>
      <c r="FC4" s="83" t="s">
        <v>381</v>
      </c>
      <c r="FD4" s="83">
        <v>2</v>
      </c>
      <c r="FE4" s="83"/>
      <c r="FF4" s="30" t="s">
        <v>382</v>
      </c>
      <c r="FG4" s="26">
        <v>2</v>
      </c>
      <c r="FH4" s="83"/>
      <c r="FI4" s="83" t="s">
        <v>383</v>
      </c>
      <c r="FJ4" s="83">
        <v>1</v>
      </c>
      <c r="FK4" s="83"/>
      <c r="FL4" s="83" t="s">
        <v>384</v>
      </c>
      <c r="FM4" s="83">
        <v>2</v>
      </c>
      <c r="FN4" s="83"/>
      <c r="FO4" s="83" t="s">
        <v>379</v>
      </c>
      <c r="FP4" s="83">
        <v>1</v>
      </c>
      <c r="FQ4" s="83"/>
      <c r="FR4" s="30" t="s">
        <v>385</v>
      </c>
      <c r="FS4" s="26">
        <v>1</v>
      </c>
      <c r="FT4" s="83"/>
      <c r="FU4" s="83" t="s">
        <v>371</v>
      </c>
      <c r="FV4" s="83">
        <v>2</v>
      </c>
      <c r="FW4" s="83"/>
      <c r="FX4" s="83" t="s">
        <v>386</v>
      </c>
      <c r="FY4" s="83">
        <v>1</v>
      </c>
      <c r="FZ4" s="83"/>
      <c r="GA4" s="83" t="s">
        <v>371</v>
      </c>
      <c r="GB4" s="83">
        <v>1</v>
      </c>
      <c r="GC4" s="83"/>
      <c r="GD4" s="83" t="s">
        <v>387</v>
      </c>
      <c r="GE4" s="83">
        <v>1</v>
      </c>
      <c r="GF4" s="83"/>
      <c r="GG4" s="83" t="s">
        <v>385</v>
      </c>
      <c r="GH4" s="83">
        <v>1</v>
      </c>
      <c r="GI4" s="83"/>
      <c r="GJ4" s="83" t="s">
        <v>382</v>
      </c>
      <c r="GK4" s="83">
        <v>1</v>
      </c>
      <c r="GL4" s="83"/>
      <c r="GM4" s="83" t="s">
        <v>388</v>
      </c>
      <c r="GN4" s="132">
        <v>1</v>
      </c>
    </row>
    <row r="5" spans="2:196" ht="13.35" customHeight="1" thickBot="1" x14ac:dyDescent="0.2">
      <c r="CQ5" s="86">
        <f>SUM(CQ7:CQ48)</f>
        <v>0</v>
      </c>
      <c r="CS5" s="83"/>
      <c r="CT5" s="83"/>
      <c r="CU5" s="140" t="e">
        <f t="shared" si="0"/>
        <v>#N/A</v>
      </c>
      <c r="CV5" s="140" t="e">
        <f t="shared" si="1"/>
        <v>#N/A</v>
      </c>
      <c r="CW5" s="83"/>
      <c r="CX5" s="140" t="e">
        <f t="shared" si="2"/>
        <v>#N/A</v>
      </c>
      <c r="CY5" s="140" t="e">
        <f t="shared" si="3"/>
        <v>#N/A</v>
      </c>
      <c r="CZ5" s="83"/>
      <c r="DA5" s="83" t="s">
        <v>389</v>
      </c>
      <c r="DB5" s="83">
        <v>1</v>
      </c>
      <c r="DC5" s="83"/>
      <c r="DD5" s="83" t="s">
        <v>390</v>
      </c>
      <c r="DE5" s="83">
        <v>1</v>
      </c>
      <c r="DF5" s="83"/>
      <c r="DG5" s="83" t="s">
        <v>391</v>
      </c>
      <c r="DH5" s="83">
        <v>1</v>
      </c>
      <c r="DI5" s="83"/>
      <c r="DJ5" s="83" t="s">
        <v>392</v>
      </c>
      <c r="DK5" s="83">
        <v>2</v>
      </c>
      <c r="DL5" s="83"/>
      <c r="DM5" s="83" t="s">
        <v>393</v>
      </c>
      <c r="DN5" s="86">
        <v>2</v>
      </c>
      <c r="DO5" s="83"/>
      <c r="DP5" s="83" t="s">
        <v>394</v>
      </c>
      <c r="DQ5" s="83">
        <v>2</v>
      </c>
      <c r="DR5" s="83"/>
      <c r="DS5" s="83" t="s">
        <v>395</v>
      </c>
      <c r="DT5" s="83">
        <v>3</v>
      </c>
      <c r="DU5" s="83"/>
      <c r="DV5" s="83" t="s">
        <v>109</v>
      </c>
      <c r="DW5" s="83">
        <v>2</v>
      </c>
      <c r="DX5" s="83"/>
      <c r="DY5" s="83" t="s">
        <v>378</v>
      </c>
      <c r="DZ5" s="83">
        <v>2</v>
      </c>
      <c r="EA5" s="83"/>
      <c r="EB5" s="30" t="s">
        <v>396</v>
      </c>
      <c r="EC5" s="26">
        <v>2</v>
      </c>
      <c r="ED5" s="83"/>
      <c r="EE5" s="30" t="s">
        <v>397</v>
      </c>
      <c r="EF5" s="26">
        <v>2</v>
      </c>
      <c r="EG5" s="83"/>
      <c r="EH5" s="30" t="s">
        <v>398</v>
      </c>
      <c r="EI5" s="26">
        <v>1</v>
      </c>
      <c r="EJ5" s="83"/>
      <c r="EK5" s="83" t="s">
        <v>381</v>
      </c>
      <c r="EL5" s="83">
        <v>2</v>
      </c>
      <c r="EM5" s="83"/>
      <c r="EN5" s="83" t="s">
        <v>398</v>
      </c>
      <c r="EO5" s="83">
        <v>1</v>
      </c>
      <c r="EP5" s="83"/>
      <c r="EQ5" s="83" t="s">
        <v>399</v>
      </c>
      <c r="ER5" s="86">
        <v>1</v>
      </c>
      <c r="ES5" s="83"/>
      <c r="ET5" s="83" t="s">
        <v>399</v>
      </c>
      <c r="EU5" s="86">
        <v>1</v>
      </c>
      <c r="EV5" s="83"/>
      <c r="EW5" s="83" t="s">
        <v>399</v>
      </c>
      <c r="EX5" s="86">
        <v>1</v>
      </c>
      <c r="EY5" s="83"/>
      <c r="EZ5" s="83" t="s">
        <v>400</v>
      </c>
      <c r="FA5" s="83">
        <v>2</v>
      </c>
      <c r="FB5" s="83"/>
      <c r="FC5" s="83" t="s">
        <v>401</v>
      </c>
      <c r="FD5" s="83">
        <v>1</v>
      </c>
      <c r="FE5" s="83"/>
      <c r="FF5" s="30" t="s">
        <v>381</v>
      </c>
      <c r="FG5" s="26">
        <v>2</v>
      </c>
      <c r="FH5" s="83"/>
      <c r="FI5" s="83" t="s">
        <v>381</v>
      </c>
      <c r="FJ5" s="83">
        <v>2</v>
      </c>
      <c r="FK5" s="83"/>
      <c r="FL5" s="83" t="s">
        <v>378</v>
      </c>
      <c r="FM5" s="83">
        <v>1</v>
      </c>
      <c r="FN5" s="83"/>
      <c r="FO5" s="83" t="s">
        <v>402</v>
      </c>
      <c r="FP5" s="83">
        <v>1</v>
      </c>
      <c r="FQ5" s="83"/>
      <c r="FR5" s="30" t="s">
        <v>377</v>
      </c>
      <c r="FS5" s="26">
        <v>1</v>
      </c>
      <c r="FT5" s="83"/>
      <c r="FU5" s="83" t="s">
        <v>403</v>
      </c>
      <c r="FV5" s="83">
        <v>1</v>
      </c>
      <c r="FW5" s="83"/>
      <c r="FX5" s="83" t="s">
        <v>404</v>
      </c>
      <c r="FY5" s="83">
        <v>1</v>
      </c>
      <c r="FZ5" s="83"/>
      <c r="GA5" s="83" t="s">
        <v>405</v>
      </c>
      <c r="GB5" s="83">
        <v>1</v>
      </c>
      <c r="GC5" s="83"/>
      <c r="GD5" s="83" t="s">
        <v>406</v>
      </c>
      <c r="GE5" s="83">
        <v>1</v>
      </c>
      <c r="GF5" s="83"/>
      <c r="GG5" s="83" t="s">
        <v>407</v>
      </c>
      <c r="GH5" s="83">
        <v>1</v>
      </c>
      <c r="GI5" s="83"/>
      <c r="GJ5" s="83" t="s">
        <v>408</v>
      </c>
      <c r="GK5" s="83">
        <v>1</v>
      </c>
      <c r="GL5" s="83"/>
      <c r="GM5" s="83" t="s">
        <v>382</v>
      </c>
      <c r="GN5" s="132">
        <v>1</v>
      </c>
    </row>
    <row r="6" spans="2:196" ht="13.35" customHeight="1" thickBot="1" x14ac:dyDescent="0.2">
      <c r="B6" s="141"/>
      <c r="C6" s="566" t="s">
        <v>409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  <c r="AD6" s="480"/>
      <c r="AE6" s="480"/>
      <c r="AF6" s="480"/>
      <c r="AG6" s="480"/>
      <c r="AH6" s="480"/>
      <c r="AI6" s="480"/>
      <c r="AJ6" s="481"/>
      <c r="AK6" s="479" t="s">
        <v>83</v>
      </c>
      <c r="AL6" s="480"/>
      <c r="AM6" s="480"/>
      <c r="AN6" s="480"/>
      <c r="AO6" s="481"/>
      <c r="AP6" s="479" t="s">
        <v>84</v>
      </c>
      <c r="AQ6" s="480"/>
      <c r="AR6" s="480"/>
      <c r="AS6" s="480"/>
      <c r="AT6" s="481"/>
      <c r="AU6" s="479" t="s">
        <v>703</v>
      </c>
      <c r="AV6" s="480"/>
      <c r="AW6" s="480"/>
      <c r="AX6" s="480"/>
      <c r="AY6" s="671"/>
      <c r="AZ6" s="86"/>
      <c r="BA6" s="86"/>
      <c r="BB6" s="86"/>
      <c r="BC6" s="665" t="s">
        <v>410</v>
      </c>
      <c r="BD6" s="666"/>
      <c r="BE6" s="666"/>
      <c r="BF6" s="666"/>
      <c r="BG6" s="666"/>
      <c r="BH6" s="666"/>
      <c r="BI6" s="666"/>
      <c r="BJ6" s="666"/>
      <c r="BK6" s="666"/>
      <c r="BL6" s="666"/>
      <c r="BM6" s="666"/>
      <c r="BN6" s="666"/>
      <c r="BO6" s="666"/>
      <c r="BP6" s="666"/>
      <c r="BQ6" s="666"/>
      <c r="BR6" s="666"/>
      <c r="BS6" s="666"/>
      <c r="BT6" s="666"/>
      <c r="BU6" s="666"/>
      <c r="BV6" s="666"/>
      <c r="BW6" s="666"/>
      <c r="BX6" s="666"/>
      <c r="BY6" s="666"/>
      <c r="BZ6" s="666"/>
      <c r="CA6" s="666"/>
      <c r="CB6" s="666"/>
      <c r="CC6" s="666"/>
      <c r="CD6" s="666"/>
      <c r="CE6" s="666"/>
      <c r="CF6" s="666"/>
      <c r="CG6" s="666"/>
      <c r="CH6" s="672"/>
      <c r="CI6" s="678" t="s">
        <v>86</v>
      </c>
      <c r="CJ6" s="666"/>
      <c r="CK6" s="666"/>
      <c r="CL6" s="666"/>
      <c r="CM6" s="667"/>
      <c r="CO6" s="86"/>
      <c r="CP6" s="86"/>
      <c r="CS6" s="138"/>
      <c r="CT6" s="83"/>
      <c r="CU6" s="140" t="e">
        <f t="shared" si="0"/>
        <v>#N/A</v>
      </c>
      <c r="CV6" s="140" t="e">
        <f t="shared" si="1"/>
        <v>#N/A</v>
      </c>
      <c r="CW6" s="83"/>
      <c r="CX6" s="140" t="e">
        <f t="shared" si="2"/>
        <v>#N/A</v>
      </c>
      <c r="CY6" s="140" t="e">
        <f t="shared" si="3"/>
        <v>#N/A</v>
      </c>
      <c r="CZ6" s="83"/>
      <c r="DA6" s="83" t="s">
        <v>370</v>
      </c>
      <c r="DB6" s="83">
        <v>2</v>
      </c>
      <c r="DC6" s="83"/>
      <c r="DD6" s="83" t="s">
        <v>369</v>
      </c>
      <c r="DE6" s="83">
        <v>2</v>
      </c>
      <c r="DF6" s="83"/>
      <c r="DG6" s="83" t="s">
        <v>411</v>
      </c>
      <c r="DH6" s="83">
        <v>2</v>
      </c>
      <c r="DI6" s="83"/>
      <c r="DJ6" s="83" t="s">
        <v>412</v>
      </c>
      <c r="DK6" s="83">
        <v>1</v>
      </c>
      <c r="DL6" s="83"/>
      <c r="DM6" s="83" t="s">
        <v>413</v>
      </c>
      <c r="DN6" s="86">
        <v>1</v>
      </c>
      <c r="DO6" s="83"/>
      <c r="DP6" s="83" t="s">
        <v>414</v>
      </c>
      <c r="DQ6" s="83">
        <v>3</v>
      </c>
      <c r="DR6" s="83"/>
      <c r="DS6" s="83" t="s">
        <v>415</v>
      </c>
      <c r="DT6" s="83">
        <v>1</v>
      </c>
      <c r="DU6" s="83"/>
      <c r="DV6" s="83" t="s">
        <v>416</v>
      </c>
      <c r="DW6" s="83">
        <v>2</v>
      </c>
      <c r="DX6" s="83"/>
      <c r="DY6" s="83" t="s">
        <v>417</v>
      </c>
      <c r="DZ6" s="83">
        <v>2</v>
      </c>
      <c r="EA6" s="83"/>
      <c r="EB6" s="30" t="s">
        <v>418</v>
      </c>
      <c r="EC6" s="26">
        <v>1</v>
      </c>
      <c r="ED6" s="83"/>
      <c r="EE6" s="30" t="s">
        <v>419</v>
      </c>
      <c r="EF6" s="26">
        <v>2</v>
      </c>
      <c r="EG6" s="83"/>
      <c r="EH6" s="30" t="s">
        <v>396</v>
      </c>
      <c r="EI6" s="26">
        <v>1</v>
      </c>
      <c r="EJ6" s="83"/>
      <c r="EK6" s="83" t="s">
        <v>401</v>
      </c>
      <c r="EL6" s="83">
        <v>2</v>
      </c>
      <c r="EM6" s="83"/>
      <c r="EN6" s="83" t="s">
        <v>420</v>
      </c>
      <c r="EO6" s="83">
        <v>1</v>
      </c>
      <c r="EP6" s="83"/>
      <c r="EQ6" s="83" t="s">
        <v>397</v>
      </c>
      <c r="ER6" s="86">
        <v>1</v>
      </c>
      <c r="ES6" s="83"/>
      <c r="ET6" s="83" t="s">
        <v>397</v>
      </c>
      <c r="EU6" s="86">
        <v>1</v>
      </c>
      <c r="EV6" s="83"/>
      <c r="EW6" s="83" t="s">
        <v>397</v>
      </c>
      <c r="EX6" s="86">
        <v>1</v>
      </c>
      <c r="EY6" s="83"/>
      <c r="EZ6" s="83" t="s">
        <v>421</v>
      </c>
      <c r="FA6" s="83">
        <v>1</v>
      </c>
      <c r="FB6" s="83"/>
      <c r="FC6" s="83" t="s">
        <v>422</v>
      </c>
      <c r="FD6" s="83">
        <v>2</v>
      </c>
      <c r="FE6" s="83"/>
      <c r="FF6" s="30" t="s">
        <v>401</v>
      </c>
      <c r="FG6" s="26">
        <v>1</v>
      </c>
      <c r="FH6" s="83"/>
      <c r="FI6" s="83" t="s">
        <v>401</v>
      </c>
      <c r="FJ6" s="83">
        <v>2</v>
      </c>
      <c r="FK6" s="83"/>
      <c r="FL6" s="83" t="s">
        <v>398</v>
      </c>
      <c r="FM6" s="83">
        <v>1</v>
      </c>
      <c r="FN6" s="83"/>
      <c r="FO6" s="83" t="s">
        <v>423</v>
      </c>
      <c r="FP6" s="83">
        <v>2</v>
      </c>
      <c r="FQ6" s="83"/>
      <c r="FR6" s="30" t="s">
        <v>378</v>
      </c>
      <c r="FS6" s="26">
        <v>1</v>
      </c>
      <c r="FT6" s="83"/>
      <c r="FU6" s="83" t="s">
        <v>424</v>
      </c>
      <c r="FV6" s="83">
        <v>2</v>
      </c>
      <c r="FW6" s="83"/>
      <c r="FX6" s="83" t="s">
        <v>425</v>
      </c>
      <c r="FY6" s="83">
        <v>1</v>
      </c>
      <c r="FZ6" s="83"/>
      <c r="GA6" s="83" t="s">
        <v>426</v>
      </c>
      <c r="GB6" s="83">
        <v>1</v>
      </c>
      <c r="GC6" s="83"/>
      <c r="GD6" s="83" t="s">
        <v>427</v>
      </c>
      <c r="GE6" s="83">
        <v>1</v>
      </c>
      <c r="GF6" s="83"/>
      <c r="GG6" s="83" t="s">
        <v>428</v>
      </c>
      <c r="GH6" s="83">
        <v>1</v>
      </c>
      <c r="GI6" s="83"/>
      <c r="GJ6" s="83" t="s">
        <v>429</v>
      </c>
      <c r="GK6" s="83">
        <v>1</v>
      </c>
      <c r="GL6" s="83"/>
      <c r="GM6" s="83" t="s">
        <v>430</v>
      </c>
      <c r="GN6" s="132">
        <v>2</v>
      </c>
    </row>
    <row r="7" spans="2:196" ht="13.35" customHeight="1" x14ac:dyDescent="0.15">
      <c r="B7" s="141" t="str">
        <f>IF(AK7&gt;0,1,"")</f>
        <v/>
      </c>
      <c r="C7" s="673" t="e">
        <f t="shared" ref="C7:C26" si="4">CU4</f>
        <v>#N/A</v>
      </c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75"/>
      <c r="AK7" s="679"/>
      <c r="AL7" s="680"/>
      <c r="AM7" s="680"/>
      <c r="AN7" s="680"/>
      <c r="AO7" s="681"/>
      <c r="AP7" s="647" t="e">
        <f t="shared" ref="AP7:AP26" si="5">CV4</f>
        <v>#N/A</v>
      </c>
      <c r="AQ7" s="648"/>
      <c r="AR7" s="648"/>
      <c r="AS7" s="648"/>
      <c r="AT7" s="649"/>
      <c r="AU7" s="647" t="str">
        <f t="shared" ref="AU7:AU26" si="6">IF(AK7&gt;0,IF(NOT(ISERROR(VLOOKUP(C7,$C$29:$AO$48,35,FALSE))),IF(VLOOKUP(C7,$C$29:$AO$48,35,FALSE)&gt;0,AK7+VLOOKUP(C7,$C$29:$AO$48,35,FALSE),AK7),AK7),"")</f>
        <v/>
      </c>
      <c r="AV7" s="648"/>
      <c r="AW7" s="648"/>
      <c r="AX7" s="648"/>
      <c r="AY7" s="676"/>
      <c r="BB7" s="132">
        <v>1</v>
      </c>
      <c r="BC7" s="677" t="str">
        <f t="shared" ref="BC7:BC36" si="7">IF(ISERROR(VLOOKUP(BB7,$B$7:$AY$48,2,FALSE)),"",VLOOKUP(BB7,$B$7:$AY$48,2,FALSE))</f>
        <v/>
      </c>
      <c r="BD7" s="648"/>
      <c r="BE7" s="648"/>
      <c r="BF7" s="648"/>
      <c r="BG7" s="648"/>
      <c r="BH7" s="648"/>
      <c r="BI7" s="648"/>
      <c r="BJ7" s="648"/>
      <c r="BK7" s="648"/>
      <c r="BL7" s="648"/>
      <c r="BM7" s="648"/>
      <c r="BN7" s="648"/>
      <c r="BO7" s="648"/>
      <c r="BP7" s="648"/>
      <c r="BQ7" s="648"/>
      <c r="BR7" s="648"/>
      <c r="BS7" s="648"/>
      <c r="BT7" s="648"/>
      <c r="BU7" s="648"/>
      <c r="BV7" s="648"/>
      <c r="BW7" s="648"/>
      <c r="BX7" s="648"/>
      <c r="BY7" s="648"/>
      <c r="BZ7" s="648"/>
      <c r="CA7" s="648"/>
      <c r="CB7" s="648"/>
      <c r="CC7" s="648"/>
      <c r="CD7" s="648"/>
      <c r="CE7" s="648"/>
      <c r="CF7" s="648"/>
      <c r="CG7" s="648"/>
      <c r="CH7" s="649"/>
      <c r="CI7" s="647" t="str">
        <f t="shared" ref="CI7:CI36" si="8">IF(ISERROR(VLOOKUP($BB7,$B$7:$AY$49,46,FALSE)),"",VLOOKUP($BB7,$B$7:$AY$49,46,FALSE))</f>
        <v/>
      </c>
      <c r="CJ7" s="648"/>
      <c r="CK7" s="648"/>
      <c r="CL7" s="648"/>
      <c r="CM7" s="676"/>
      <c r="CQ7" s="86">
        <f t="shared" ref="CQ7:CQ26" si="9">IF(AK7&gt;0,AK7*AP7,0)</f>
        <v>0</v>
      </c>
      <c r="CT7" s="83"/>
      <c r="CU7" s="140" t="e">
        <f t="shared" si="0"/>
        <v>#N/A</v>
      </c>
      <c r="CV7" s="140" t="e">
        <f t="shared" si="1"/>
        <v>#N/A</v>
      </c>
      <c r="CW7" s="83"/>
      <c r="CX7" s="140" t="e">
        <f t="shared" si="2"/>
        <v>#N/A</v>
      </c>
      <c r="CY7" s="140" t="e">
        <f t="shared" si="3"/>
        <v>#N/A</v>
      </c>
      <c r="CZ7" s="83"/>
      <c r="DA7" s="83" t="s">
        <v>390</v>
      </c>
      <c r="DB7" s="83">
        <v>2</v>
      </c>
      <c r="DC7" s="83"/>
      <c r="DD7" s="83" t="s">
        <v>431</v>
      </c>
      <c r="DE7" s="83">
        <v>2</v>
      </c>
      <c r="DF7" s="83"/>
      <c r="DG7" s="83" t="s">
        <v>432</v>
      </c>
      <c r="DH7" s="83">
        <v>1</v>
      </c>
      <c r="DI7" s="83"/>
      <c r="DJ7" s="83" t="s">
        <v>433</v>
      </c>
      <c r="DK7" s="83">
        <v>1</v>
      </c>
      <c r="DL7" s="83"/>
      <c r="DM7" s="83" t="s">
        <v>96</v>
      </c>
      <c r="DN7" s="86">
        <v>1</v>
      </c>
      <c r="DO7" s="83"/>
      <c r="DP7" s="83" t="s">
        <v>434</v>
      </c>
      <c r="DQ7" s="83">
        <v>2</v>
      </c>
      <c r="DR7" s="83"/>
      <c r="DS7" s="83" t="s">
        <v>422</v>
      </c>
      <c r="DT7" s="83">
        <v>2</v>
      </c>
      <c r="DU7" s="83"/>
      <c r="DV7" s="83" t="s">
        <v>408</v>
      </c>
      <c r="DW7" s="83">
        <v>2</v>
      </c>
      <c r="DX7" s="83"/>
      <c r="DY7" s="83" t="s">
        <v>435</v>
      </c>
      <c r="DZ7" s="83">
        <v>2</v>
      </c>
      <c r="EA7" s="83"/>
      <c r="EB7" s="30" t="s">
        <v>381</v>
      </c>
      <c r="EC7" s="26">
        <v>2</v>
      </c>
      <c r="ED7" s="83"/>
      <c r="EE7" s="30" t="s">
        <v>381</v>
      </c>
      <c r="EF7" s="26">
        <v>2</v>
      </c>
      <c r="EG7" s="83"/>
      <c r="EH7" s="30" t="s">
        <v>420</v>
      </c>
      <c r="EI7" s="26">
        <v>1</v>
      </c>
      <c r="EJ7" s="83"/>
      <c r="EK7" s="83" t="s">
        <v>417</v>
      </c>
      <c r="EL7" s="83">
        <v>1</v>
      </c>
      <c r="EM7" s="83"/>
      <c r="EN7" s="83" t="s">
        <v>381</v>
      </c>
      <c r="EO7" s="83">
        <v>2</v>
      </c>
      <c r="EP7" s="83"/>
      <c r="EQ7" s="83" t="s">
        <v>419</v>
      </c>
      <c r="ER7" s="86">
        <v>2</v>
      </c>
      <c r="ES7" s="83"/>
      <c r="ET7" s="83" t="s">
        <v>419</v>
      </c>
      <c r="EU7" s="86">
        <v>2</v>
      </c>
      <c r="EV7" s="83"/>
      <c r="EW7" s="83" t="s">
        <v>419</v>
      </c>
      <c r="EX7" s="86">
        <v>2</v>
      </c>
      <c r="EY7" s="83"/>
      <c r="EZ7" s="83" t="s">
        <v>420</v>
      </c>
      <c r="FA7" s="83">
        <v>1</v>
      </c>
      <c r="FB7" s="83"/>
      <c r="FC7" s="83" t="s">
        <v>436</v>
      </c>
      <c r="FD7" s="83">
        <v>1</v>
      </c>
      <c r="FE7" s="83"/>
      <c r="FF7" s="30" t="s">
        <v>437</v>
      </c>
      <c r="FG7" s="26">
        <v>2</v>
      </c>
      <c r="FH7" s="83"/>
      <c r="FI7" s="83" t="s">
        <v>438</v>
      </c>
      <c r="FJ7" s="83">
        <v>2</v>
      </c>
      <c r="FK7" s="83"/>
      <c r="FL7" s="83" t="s">
        <v>420</v>
      </c>
      <c r="FM7" s="83">
        <v>1</v>
      </c>
      <c r="FN7" s="83"/>
      <c r="FO7" s="83" t="s">
        <v>381</v>
      </c>
      <c r="FP7" s="83">
        <v>1</v>
      </c>
      <c r="FQ7" s="83"/>
      <c r="FR7" s="30" t="s">
        <v>399</v>
      </c>
      <c r="FS7" s="26">
        <v>1</v>
      </c>
      <c r="FT7" s="83"/>
      <c r="FU7" s="83" t="s">
        <v>439</v>
      </c>
      <c r="FV7" s="83">
        <v>1</v>
      </c>
      <c r="FW7" s="83"/>
      <c r="FX7" s="83" t="s">
        <v>424</v>
      </c>
      <c r="FY7" s="83">
        <v>1</v>
      </c>
      <c r="FZ7" s="83"/>
      <c r="GA7" s="83" t="s">
        <v>440</v>
      </c>
      <c r="GB7" s="83">
        <v>2</v>
      </c>
      <c r="GC7" s="83"/>
      <c r="GD7" s="83" t="s">
        <v>441</v>
      </c>
      <c r="GE7" s="83">
        <v>1</v>
      </c>
      <c r="GF7" s="83"/>
      <c r="GG7" s="83" t="s">
        <v>442</v>
      </c>
      <c r="GH7" s="83">
        <v>2</v>
      </c>
      <c r="GI7" s="83"/>
      <c r="GJ7" s="83" t="s">
        <v>443</v>
      </c>
      <c r="GK7" s="83">
        <v>2</v>
      </c>
      <c r="GL7" s="83"/>
      <c r="GM7" s="83" t="s">
        <v>444</v>
      </c>
      <c r="GN7" s="132">
        <v>1</v>
      </c>
    </row>
    <row r="8" spans="2:196" ht="13.35" customHeight="1" x14ac:dyDescent="0.15">
      <c r="B8" s="141" t="str">
        <f>IF(AK8&gt;0,COUNT(B7)+1,"")</f>
        <v/>
      </c>
      <c r="C8" s="673" t="e">
        <f t="shared" si="4"/>
        <v>#N/A</v>
      </c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674"/>
      <c r="U8" s="674"/>
      <c r="V8" s="674"/>
      <c r="W8" s="674"/>
      <c r="X8" s="674"/>
      <c r="Y8" s="674"/>
      <c r="Z8" s="674"/>
      <c r="AA8" s="674"/>
      <c r="AB8" s="674"/>
      <c r="AC8" s="674"/>
      <c r="AD8" s="674"/>
      <c r="AE8" s="674"/>
      <c r="AF8" s="674"/>
      <c r="AG8" s="674"/>
      <c r="AH8" s="674"/>
      <c r="AI8" s="674"/>
      <c r="AJ8" s="675"/>
      <c r="AK8" s="534"/>
      <c r="AL8" s="535"/>
      <c r="AM8" s="535"/>
      <c r="AN8" s="535"/>
      <c r="AO8" s="587"/>
      <c r="AP8" s="647" t="e">
        <f t="shared" si="5"/>
        <v>#N/A</v>
      </c>
      <c r="AQ8" s="648"/>
      <c r="AR8" s="648"/>
      <c r="AS8" s="648"/>
      <c r="AT8" s="649"/>
      <c r="AU8" s="647" t="str">
        <f t="shared" si="6"/>
        <v/>
      </c>
      <c r="AV8" s="648"/>
      <c r="AW8" s="648"/>
      <c r="AX8" s="648"/>
      <c r="AY8" s="676"/>
      <c r="BB8" s="132">
        <v>2</v>
      </c>
      <c r="BC8" s="677" t="str">
        <f t="shared" si="7"/>
        <v/>
      </c>
      <c r="BD8" s="648"/>
      <c r="BE8" s="648"/>
      <c r="BF8" s="648"/>
      <c r="BG8" s="648"/>
      <c r="BH8" s="648"/>
      <c r="BI8" s="648"/>
      <c r="BJ8" s="648"/>
      <c r="BK8" s="648"/>
      <c r="BL8" s="648"/>
      <c r="BM8" s="648"/>
      <c r="BN8" s="648"/>
      <c r="BO8" s="648"/>
      <c r="BP8" s="648"/>
      <c r="BQ8" s="648"/>
      <c r="BR8" s="648"/>
      <c r="BS8" s="648"/>
      <c r="BT8" s="648"/>
      <c r="BU8" s="648"/>
      <c r="BV8" s="648"/>
      <c r="BW8" s="648"/>
      <c r="BX8" s="648"/>
      <c r="BY8" s="648"/>
      <c r="BZ8" s="648"/>
      <c r="CA8" s="648"/>
      <c r="CB8" s="648"/>
      <c r="CC8" s="648"/>
      <c r="CD8" s="648"/>
      <c r="CE8" s="648"/>
      <c r="CF8" s="648"/>
      <c r="CG8" s="648"/>
      <c r="CH8" s="649"/>
      <c r="CI8" s="647" t="str">
        <f t="shared" si="8"/>
        <v/>
      </c>
      <c r="CJ8" s="648"/>
      <c r="CK8" s="648"/>
      <c r="CL8" s="648"/>
      <c r="CM8" s="676"/>
      <c r="CO8" s="142"/>
      <c r="CP8" s="142"/>
      <c r="CQ8" s="86">
        <f t="shared" si="9"/>
        <v>0</v>
      </c>
      <c r="CT8" s="83"/>
      <c r="CU8" s="140" t="e">
        <f t="shared" si="0"/>
        <v>#N/A</v>
      </c>
      <c r="CV8" s="140" t="e">
        <f t="shared" si="1"/>
        <v>#N/A</v>
      </c>
      <c r="CW8" s="83"/>
      <c r="CX8" s="140" t="e">
        <f t="shared" si="2"/>
        <v>#N/A</v>
      </c>
      <c r="CY8" s="140" t="e">
        <f t="shared" si="3"/>
        <v>#N/A</v>
      </c>
      <c r="CZ8" s="83"/>
      <c r="DA8" s="83" t="s">
        <v>445</v>
      </c>
      <c r="DB8" s="83">
        <v>1</v>
      </c>
      <c r="DC8" s="83"/>
      <c r="DD8" s="83" t="s">
        <v>446</v>
      </c>
      <c r="DE8" s="83">
        <v>2</v>
      </c>
      <c r="DF8" s="83"/>
      <c r="DG8" s="83" t="s">
        <v>447</v>
      </c>
      <c r="DH8" s="83">
        <v>1</v>
      </c>
      <c r="DI8" s="83"/>
      <c r="DJ8" s="83" t="s">
        <v>411</v>
      </c>
      <c r="DK8" s="83">
        <v>2</v>
      </c>
      <c r="DL8" s="83"/>
      <c r="DM8" s="83" t="s">
        <v>110</v>
      </c>
      <c r="DN8" s="86">
        <v>1</v>
      </c>
      <c r="DO8" s="83"/>
      <c r="DP8" s="83" t="s">
        <v>448</v>
      </c>
      <c r="DQ8" s="83">
        <v>2</v>
      </c>
      <c r="DR8" s="83"/>
      <c r="DS8" s="83" t="s">
        <v>449</v>
      </c>
      <c r="DT8" s="83">
        <v>2</v>
      </c>
      <c r="DU8" s="83"/>
      <c r="DV8" s="83" t="s">
        <v>450</v>
      </c>
      <c r="DW8" s="83">
        <v>1</v>
      </c>
      <c r="DX8" s="83"/>
      <c r="DY8" s="83" t="s">
        <v>429</v>
      </c>
      <c r="DZ8" s="83">
        <v>1</v>
      </c>
      <c r="EA8" s="83"/>
      <c r="EB8" s="30" t="s">
        <v>401</v>
      </c>
      <c r="EC8" s="26">
        <v>1</v>
      </c>
      <c r="ED8" s="83"/>
      <c r="EE8" s="30" t="s">
        <v>401</v>
      </c>
      <c r="EF8" s="26">
        <v>1</v>
      </c>
      <c r="EG8" s="83"/>
      <c r="EH8" s="30" t="s">
        <v>451</v>
      </c>
      <c r="EI8" s="26">
        <v>2</v>
      </c>
      <c r="EJ8" s="83"/>
      <c r="EK8" s="83" t="s">
        <v>422</v>
      </c>
      <c r="EL8" s="83">
        <v>2</v>
      </c>
      <c r="EM8" s="83"/>
      <c r="EN8" s="83" t="s">
        <v>452</v>
      </c>
      <c r="EO8" s="83">
        <v>2</v>
      </c>
      <c r="EP8" s="83"/>
      <c r="EQ8" s="83" t="s">
        <v>381</v>
      </c>
      <c r="ER8" s="86">
        <v>2</v>
      </c>
      <c r="ES8" s="83"/>
      <c r="ET8" s="83" t="s">
        <v>381</v>
      </c>
      <c r="EU8" s="86">
        <v>2</v>
      </c>
      <c r="EV8" s="83"/>
      <c r="EW8" s="83" t="s">
        <v>381</v>
      </c>
      <c r="EX8" s="86">
        <v>2</v>
      </c>
      <c r="EY8" s="83"/>
      <c r="EZ8" s="83" t="s">
        <v>381</v>
      </c>
      <c r="FA8" s="83">
        <v>2</v>
      </c>
      <c r="FB8" s="83"/>
      <c r="FC8" s="83" t="s">
        <v>96</v>
      </c>
      <c r="FD8" s="83">
        <v>1</v>
      </c>
      <c r="FE8" s="83"/>
      <c r="FF8" s="30" t="s">
        <v>438</v>
      </c>
      <c r="FG8" s="26">
        <v>2</v>
      </c>
      <c r="FH8" s="83"/>
      <c r="FI8" s="83" t="s">
        <v>453</v>
      </c>
      <c r="FJ8" s="83">
        <v>1</v>
      </c>
      <c r="FK8" s="83"/>
      <c r="FL8" s="83" t="s">
        <v>381</v>
      </c>
      <c r="FM8" s="83">
        <v>2</v>
      </c>
      <c r="FN8" s="83"/>
      <c r="FO8" s="83" t="s">
        <v>454</v>
      </c>
      <c r="FP8" s="83">
        <v>2</v>
      </c>
      <c r="FQ8" s="83"/>
      <c r="FR8" s="30" t="s">
        <v>419</v>
      </c>
      <c r="FS8" s="26">
        <v>2</v>
      </c>
      <c r="FT8" s="83"/>
      <c r="FU8" s="83" t="s">
        <v>455</v>
      </c>
      <c r="FV8" s="83">
        <v>2</v>
      </c>
      <c r="FW8" s="83"/>
      <c r="FX8" s="83" t="s">
        <v>456</v>
      </c>
      <c r="FY8" s="83">
        <v>1</v>
      </c>
      <c r="FZ8" s="83"/>
      <c r="GA8" s="83" t="s">
        <v>457</v>
      </c>
      <c r="GB8" s="83">
        <v>2</v>
      </c>
      <c r="GC8" s="83"/>
      <c r="GD8" s="83" t="s">
        <v>458</v>
      </c>
      <c r="GE8" s="83">
        <v>1</v>
      </c>
      <c r="GF8" s="83"/>
      <c r="GG8" s="83" t="s">
        <v>459</v>
      </c>
      <c r="GH8" s="83">
        <v>2</v>
      </c>
      <c r="GI8" s="83"/>
      <c r="GJ8" s="83" t="s">
        <v>460</v>
      </c>
      <c r="GK8" s="83">
        <v>1</v>
      </c>
      <c r="GL8" s="83"/>
      <c r="GM8" s="83" t="s">
        <v>461</v>
      </c>
      <c r="GN8" s="132">
        <v>1</v>
      </c>
    </row>
    <row r="9" spans="2:196" ht="13.35" customHeight="1" x14ac:dyDescent="0.15">
      <c r="B9" s="141" t="str">
        <f>IF(AK9&gt;0,COUNT($B$7:B8)+1,"")</f>
        <v/>
      </c>
      <c r="C9" s="673" t="e">
        <f t="shared" si="4"/>
        <v>#N/A</v>
      </c>
      <c r="D9" s="674"/>
      <c r="E9" s="674"/>
      <c r="F9" s="674"/>
      <c r="G9" s="674"/>
      <c r="H9" s="674"/>
      <c r="I9" s="674"/>
      <c r="J9" s="674"/>
      <c r="K9" s="674"/>
      <c r="L9" s="674"/>
      <c r="M9" s="674"/>
      <c r="N9" s="674"/>
      <c r="O9" s="674"/>
      <c r="P9" s="674"/>
      <c r="Q9" s="674"/>
      <c r="R9" s="674"/>
      <c r="S9" s="674"/>
      <c r="T9" s="674"/>
      <c r="U9" s="674"/>
      <c r="V9" s="674"/>
      <c r="W9" s="674"/>
      <c r="X9" s="674"/>
      <c r="Y9" s="674"/>
      <c r="Z9" s="674"/>
      <c r="AA9" s="674"/>
      <c r="AB9" s="674"/>
      <c r="AC9" s="674"/>
      <c r="AD9" s="674"/>
      <c r="AE9" s="674"/>
      <c r="AF9" s="674"/>
      <c r="AG9" s="674"/>
      <c r="AH9" s="674"/>
      <c r="AI9" s="674"/>
      <c r="AJ9" s="675"/>
      <c r="AK9" s="534"/>
      <c r="AL9" s="535"/>
      <c r="AM9" s="535"/>
      <c r="AN9" s="535"/>
      <c r="AO9" s="587"/>
      <c r="AP9" s="647" t="e">
        <f t="shared" si="5"/>
        <v>#N/A</v>
      </c>
      <c r="AQ9" s="648"/>
      <c r="AR9" s="648"/>
      <c r="AS9" s="648"/>
      <c r="AT9" s="649"/>
      <c r="AU9" s="647" t="str">
        <f t="shared" si="6"/>
        <v/>
      </c>
      <c r="AV9" s="648"/>
      <c r="AW9" s="648"/>
      <c r="AX9" s="648"/>
      <c r="AY9" s="676"/>
      <c r="BB9" s="132">
        <v>3</v>
      </c>
      <c r="BC9" s="677" t="str">
        <f t="shared" si="7"/>
        <v/>
      </c>
      <c r="BD9" s="648"/>
      <c r="BE9" s="648"/>
      <c r="BF9" s="648"/>
      <c r="BG9" s="648"/>
      <c r="BH9" s="648"/>
      <c r="BI9" s="648"/>
      <c r="BJ9" s="648"/>
      <c r="BK9" s="648"/>
      <c r="BL9" s="648"/>
      <c r="BM9" s="648"/>
      <c r="BN9" s="648"/>
      <c r="BO9" s="648"/>
      <c r="BP9" s="648"/>
      <c r="BQ9" s="648"/>
      <c r="BR9" s="648"/>
      <c r="BS9" s="648"/>
      <c r="BT9" s="648"/>
      <c r="BU9" s="648"/>
      <c r="BV9" s="648"/>
      <c r="BW9" s="648"/>
      <c r="BX9" s="648"/>
      <c r="BY9" s="648"/>
      <c r="BZ9" s="648"/>
      <c r="CA9" s="648"/>
      <c r="CB9" s="648"/>
      <c r="CC9" s="648"/>
      <c r="CD9" s="648"/>
      <c r="CE9" s="648"/>
      <c r="CF9" s="648"/>
      <c r="CG9" s="648"/>
      <c r="CH9" s="649"/>
      <c r="CI9" s="647" t="str">
        <f t="shared" si="8"/>
        <v/>
      </c>
      <c r="CJ9" s="648"/>
      <c r="CK9" s="648"/>
      <c r="CL9" s="648"/>
      <c r="CM9" s="676"/>
      <c r="CO9" s="142"/>
      <c r="CP9" s="142"/>
      <c r="CQ9" s="86">
        <f t="shared" si="9"/>
        <v>0</v>
      </c>
      <c r="CT9" s="83"/>
      <c r="CU9" s="140" t="e">
        <f t="shared" si="0"/>
        <v>#N/A</v>
      </c>
      <c r="CV9" s="140" t="e">
        <f t="shared" si="1"/>
        <v>#N/A</v>
      </c>
      <c r="CW9" s="83"/>
      <c r="CX9" s="140" t="e">
        <f t="shared" si="2"/>
        <v>#N/A</v>
      </c>
      <c r="CY9" s="140" t="e">
        <f t="shared" si="3"/>
        <v>#N/A</v>
      </c>
      <c r="CZ9" s="83"/>
      <c r="DA9" s="83" t="s">
        <v>462</v>
      </c>
      <c r="DB9" s="83">
        <v>1</v>
      </c>
      <c r="DC9" s="83"/>
      <c r="DD9" s="83" t="s">
        <v>411</v>
      </c>
      <c r="DE9" s="83">
        <v>2</v>
      </c>
      <c r="DF9" s="83"/>
      <c r="DG9" s="83" t="s">
        <v>463</v>
      </c>
      <c r="DH9" s="83">
        <v>1</v>
      </c>
      <c r="DI9" s="83"/>
      <c r="DJ9" s="83" t="s">
        <v>429</v>
      </c>
      <c r="DK9" s="83">
        <v>2</v>
      </c>
      <c r="DL9" s="83"/>
      <c r="DM9" s="83" t="s">
        <v>464</v>
      </c>
      <c r="DN9" s="86">
        <v>1</v>
      </c>
      <c r="DO9" s="83"/>
      <c r="DP9" s="83" t="s">
        <v>114</v>
      </c>
      <c r="DQ9" s="83">
        <v>1</v>
      </c>
      <c r="DR9" s="83"/>
      <c r="DS9" s="83" t="s">
        <v>465</v>
      </c>
      <c r="DT9" s="83">
        <v>2</v>
      </c>
      <c r="DU9" s="83"/>
      <c r="DV9" s="83" t="s">
        <v>466</v>
      </c>
      <c r="DW9" s="83">
        <v>2</v>
      </c>
      <c r="DX9" s="83"/>
      <c r="DY9" s="83" t="s">
        <v>467</v>
      </c>
      <c r="DZ9" s="83">
        <v>1</v>
      </c>
      <c r="EA9" s="83"/>
      <c r="EB9" s="30" t="s">
        <v>417</v>
      </c>
      <c r="EC9" s="26">
        <v>1</v>
      </c>
      <c r="ED9" s="83"/>
      <c r="EE9" s="30" t="s">
        <v>468</v>
      </c>
      <c r="EF9" s="26">
        <v>1</v>
      </c>
      <c r="EG9" s="83"/>
      <c r="EH9" s="30" t="s">
        <v>381</v>
      </c>
      <c r="EI9" s="26">
        <v>2</v>
      </c>
      <c r="EJ9" s="83"/>
      <c r="EK9" s="83" t="s">
        <v>96</v>
      </c>
      <c r="EL9" s="83">
        <v>1</v>
      </c>
      <c r="EM9" s="83"/>
      <c r="EN9" s="83" t="s">
        <v>435</v>
      </c>
      <c r="EO9" s="83">
        <v>1</v>
      </c>
      <c r="EP9" s="83"/>
      <c r="EQ9" s="83" t="s">
        <v>401</v>
      </c>
      <c r="ER9" s="86">
        <v>1</v>
      </c>
      <c r="ES9" s="83"/>
      <c r="ET9" s="83" t="s">
        <v>401</v>
      </c>
      <c r="EU9" s="86">
        <v>1</v>
      </c>
      <c r="EV9" s="83"/>
      <c r="EW9" s="83" t="s">
        <v>401</v>
      </c>
      <c r="EX9" s="86">
        <v>1</v>
      </c>
      <c r="EY9" s="83"/>
      <c r="EZ9" s="83" t="s">
        <v>401</v>
      </c>
      <c r="FA9" s="83">
        <v>2</v>
      </c>
      <c r="FB9" s="83"/>
      <c r="FC9" s="83" t="s">
        <v>469</v>
      </c>
      <c r="FD9" s="83">
        <v>2</v>
      </c>
      <c r="FE9" s="83"/>
      <c r="FF9" s="30" t="s">
        <v>450</v>
      </c>
      <c r="FG9" s="26">
        <v>1</v>
      </c>
      <c r="FH9" s="83"/>
      <c r="FI9" s="83" t="s">
        <v>470</v>
      </c>
      <c r="FJ9" s="83">
        <v>1</v>
      </c>
      <c r="FK9" s="83"/>
      <c r="FL9" s="83" t="s">
        <v>435</v>
      </c>
      <c r="FM9" s="83">
        <v>1</v>
      </c>
      <c r="FN9" s="83"/>
      <c r="FO9" s="83" t="s">
        <v>471</v>
      </c>
      <c r="FP9" s="83">
        <v>1</v>
      </c>
      <c r="FQ9" s="83"/>
      <c r="FR9" s="30" t="s">
        <v>381</v>
      </c>
      <c r="FS9" s="26">
        <v>2</v>
      </c>
      <c r="FT9" s="83"/>
      <c r="FU9" s="83" t="s">
        <v>429</v>
      </c>
      <c r="FV9" s="83">
        <v>2</v>
      </c>
      <c r="FW9" s="83"/>
      <c r="FX9" s="83" t="s">
        <v>455</v>
      </c>
      <c r="FY9" s="83">
        <v>1</v>
      </c>
      <c r="FZ9" s="83"/>
      <c r="GA9" s="83" t="s">
        <v>452</v>
      </c>
      <c r="GB9" s="83">
        <v>1</v>
      </c>
      <c r="GC9" s="83"/>
      <c r="GD9" s="83" t="s">
        <v>472</v>
      </c>
      <c r="GE9" s="83">
        <v>1</v>
      </c>
      <c r="GF9" s="83"/>
      <c r="GG9" s="83" t="s">
        <v>473</v>
      </c>
      <c r="GH9" s="83">
        <v>1</v>
      </c>
      <c r="GI9" s="83"/>
      <c r="GJ9" s="83" t="s">
        <v>474</v>
      </c>
      <c r="GK9" s="83">
        <v>1</v>
      </c>
      <c r="GL9" s="83"/>
      <c r="GM9" s="83" t="s">
        <v>475</v>
      </c>
      <c r="GN9" s="132">
        <v>1</v>
      </c>
    </row>
    <row r="10" spans="2:196" ht="13.35" customHeight="1" x14ac:dyDescent="0.15">
      <c r="B10" s="141" t="str">
        <f>IF(AK10&gt;0,COUNT($B$7:B9)+1,"")</f>
        <v/>
      </c>
      <c r="C10" s="673" t="e">
        <f t="shared" si="4"/>
        <v>#N/A</v>
      </c>
      <c r="D10" s="674"/>
      <c r="E10" s="674"/>
      <c r="F10" s="674"/>
      <c r="G10" s="674"/>
      <c r="H10" s="674"/>
      <c r="I10" s="674"/>
      <c r="J10" s="674"/>
      <c r="K10" s="674"/>
      <c r="L10" s="674"/>
      <c r="M10" s="674"/>
      <c r="N10" s="674"/>
      <c r="O10" s="674"/>
      <c r="P10" s="674"/>
      <c r="Q10" s="674"/>
      <c r="R10" s="674"/>
      <c r="S10" s="674"/>
      <c r="T10" s="674"/>
      <c r="U10" s="674"/>
      <c r="V10" s="674"/>
      <c r="W10" s="674"/>
      <c r="X10" s="674"/>
      <c r="Y10" s="674"/>
      <c r="Z10" s="674"/>
      <c r="AA10" s="674"/>
      <c r="AB10" s="674"/>
      <c r="AC10" s="674"/>
      <c r="AD10" s="674"/>
      <c r="AE10" s="674"/>
      <c r="AF10" s="674"/>
      <c r="AG10" s="674"/>
      <c r="AH10" s="674"/>
      <c r="AI10" s="674"/>
      <c r="AJ10" s="675"/>
      <c r="AK10" s="534"/>
      <c r="AL10" s="535"/>
      <c r="AM10" s="535"/>
      <c r="AN10" s="535"/>
      <c r="AO10" s="587"/>
      <c r="AP10" s="647" t="e">
        <f t="shared" si="5"/>
        <v>#N/A</v>
      </c>
      <c r="AQ10" s="648"/>
      <c r="AR10" s="648"/>
      <c r="AS10" s="648"/>
      <c r="AT10" s="649"/>
      <c r="AU10" s="647" t="str">
        <f t="shared" si="6"/>
        <v/>
      </c>
      <c r="AV10" s="648"/>
      <c r="AW10" s="648"/>
      <c r="AX10" s="648"/>
      <c r="AY10" s="676"/>
      <c r="BB10" s="132">
        <v>4</v>
      </c>
      <c r="BC10" s="677" t="str">
        <f t="shared" si="7"/>
        <v/>
      </c>
      <c r="BD10" s="648"/>
      <c r="BE10" s="648"/>
      <c r="BF10" s="648"/>
      <c r="BG10" s="648"/>
      <c r="BH10" s="648"/>
      <c r="BI10" s="648"/>
      <c r="BJ10" s="648"/>
      <c r="BK10" s="648"/>
      <c r="BL10" s="648"/>
      <c r="BM10" s="648"/>
      <c r="BN10" s="648"/>
      <c r="BO10" s="648"/>
      <c r="BP10" s="648"/>
      <c r="BQ10" s="648"/>
      <c r="BR10" s="648"/>
      <c r="BS10" s="648"/>
      <c r="BT10" s="648"/>
      <c r="BU10" s="648"/>
      <c r="BV10" s="648"/>
      <c r="BW10" s="648"/>
      <c r="BX10" s="648"/>
      <c r="BY10" s="648"/>
      <c r="BZ10" s="648"/>
      <c r="CA10" s="648"/>
      <c r="CB10" s="648"/>
      <c r="CC10" s="648"/>
      <c r="CD10" s="648"/>
      <c r="CE10" s="648"/>
      <c r="CF10" s="648"/>
      <c r="CG10" s="648"/>
      <c r="CH10" s="649"/>
      <c r="CI10" s="647" t="str">
        <f t="shared" si="8"/>
        <v/>
      </c>
      <c r="CJ10" s="648"/>
      <c r="CK10" s="648"/>
      <c r="CL10" s="648"/>
      <c r="CM10" s="676"/>
      <c r="CO10" s="142"/>
      <c r="CP10" s="142"/>
      <c r="CQ10" s="86">
        <f t="shared" si="9"/>
        <v>0</v>
      </c>
      <c r="CT10" s="83"/>
      <c r="CU10" s="140" t="e">
        <f t="shared" si="0"/>
        <v>#N/A</v>
      </c>
      <c r="CV10" s="140" t="e">
        <f t="shared" si="1"/>
        <v>#N/A</v>
      </c>
      <c r="CW10" s="83"/>
      <c r="CX10" s="140" t="e">
        <f t="shared" si="2"/>
        <v>#N/A</v>
      </c>
      <c r="CY10" s="140" t="e">
        <f t="shared" si="3"/>
        <v>#N/A</v>
      </c>
      <c r="CZ10" s="83"/>
      <c r="DA10" s="83" t="s">
        <v>476</v>
      </c>
      <c r="DB10" s="83">
        <v>1</v>
      </c>
      <c r="DC10" s="83"/>
      <c r="DD10" s="83" t="s">
        <v>477</v>
      </c>
      <c r="DE10" s="83">
        <v>2</v>
      </c>
      <c r="DF10" s="83"/>
      <c r="DG10" s="83" t="s">
        <v>478</v>
      </c>
      <c r="DH10" s="83">
        <v>2</v>
      </c>
      <c r="DI10" s="83"/>
      <c r="DJ10" s="83" t="s">
        <v>477</v>
      </c>
      <c r="DK10" s="83">
        <v>1</v>
      </c>
      <c r="DL10" s="83"/>
      <c r="DM10" s="83" t="s">
        <v>479</v>
      </c>
      <c r="DN10" s="86">
        <v>2</v>
      </c>
      <c r="DO10" s="83"/>
      <c r="DP10" s="83" t="s">
        <v>480</v>
      </c>
      <c r="DQ10" s="83">
        <v>2</v>
      </c>
      <c r="DR10" s="83"/>
      <c r="DS10" s="83" t="s">
        <v>481</v>
      </c>
      <c r="DT10" s="83">
        <v>2</v>
      </c>
      <c r="DU10" s="83"/>
      <c r="DV10" s="83" t="s">
        <v>482</v>
      </c>
      <c r="DW10" s="83">
        <v>2</v>
      </c>
      <c r="DX10" s="83"/>
      <c r="DY10" s="83" t="s">
        <v>483</v>
      </c>
      <c r="DZ10" s="83">
        <v>1</v>
      </c>
      <c r="EA10" s="83"/>
      <c r="EB10" s="30" t="s">
        <v>484</v>
      </c>
      <c r="EC10" s="26">
        <v>2</v>
      </c>
      <c r="ED10" s="83"/>
      <c r="EE10" s="30" t="s">
        <v>485</v>
      </c>
      <c r="EF10" s="26">
        <v>2</v>
      </c>
      <c r="EG10" s="83"/>
      <c r="EH10" s="30" t="s">
        <v>435</v>
      </c>
      <c r="EI10" s="26">
        <v>1</v>
      </c>
      <c r="EJ10" s="83"/>
      <c r="EK10" s="83" t="s">
        <v>438</v>
      </c>
      <c r="EL10" s="83">
        <v>2</v>
      </c>
      <c r="EM10" s="83"/>
      <c r="EN10" s="83" t="s">
        <v>486</v>
      </c>
      <c r="EO10" s="83">
        <v>1</v>
      </c>
      <c r="EP10" s="83"/>
      <c r="EQ10" s="132" t="s">
        <v>417</v>
      </c>
      <c r="ER10" s="86">
        <v>1</v>
      </c>
      <c r="ES10" s="83"/>
      <c r="ET10" s="132" t="s">
        <v>417</v>
      </c>
      <c r="EU10" s="86">
        <v>1</v>
      </c>
      <c r="EV10" s="83"/>
      <c r="EW10" s="132" t="s">
        <v>417</v>
      </c>
      <c r="EX10" s="86">
        <v>1</v>
      </c>
      <c r="EY10" s="83"/>
      <c r="EZ10" s="83" t="s">
        <v>435</v>
      </c>
      <c r="FA10" s="83">
        <v>1</v>
      </c>
      <c r="FB10" s="83"/>
      <c r="FC10" s="83" t="s">
        <v>438</v>
      </c>
      <c r="FD10" s="83">
        <v>2</v>
      </c>
      <c r="FE10" s="83"/>
      <c r="FF10" s="30" t="s">
        <v>464</v>
      </c>
      <c r="FG10" s="26">
        <v>1</v>
      </c>
      <c r="FH10" s="83"/>
      <c r="FI10" s="83" t="s">
        <v>487</v>
      </c>
      <c r="FJ10" s="83">
        <v>1</v>
      </c>
      <c r="FK10" s="83"/>
      <c r="FL10" s="83" t="s">
        <v>486</v>
      </c>
      <c r="FM10" s="83">
        <v>1</v>
      </c>
      <c r="FN10" s="83"/>
      <c r="FO10" s="83" t="s">
        <v>488</v>
      </c>
      <c r="FP10" s="83">
        <v>2</v>
      </c>
      <c r="FQ10" s="83"/>
      <c r="FR10" s="30" t="s">
        <v>401</v>
      </c>
      <c r="FS10" s="26">
        <v>1</v>
      </c>
      <c r="FT10" s="83"/>
      <c r="FU10" s="83" t="s">
        <v>489</v>
      </c>
      <c r="FV10" s="83">
        <v>2</v>
      </c>
      <c r="FW10" s="83"/>
      <c r="FX10" s="83" t="s">
        <v>490</v>
      </c>
      <c r="FY10" s="83">
        <v>2</v>
      </c>
      <c r="FZ10" s="83"/>
      <c r="GA10" s="83" t="s">
        <v>96</v>
      </c>
      <c r="GB10" s="83">
        <v>1</v>
      </c>
      <c r="GC10" s="83"/>
      <c r="GD10" s="83" t="s">
        <v>467</v>
      </c>
      <c r="GE10" s="83">
        <v>1</v>
      </c>
      <c r="GF10" s="83"/>
      <c r="GG10" s="83" t="s">
        <v>419</v>
      </c>
      <c r="GH10" s="83">
        <v>1</v>
      </c>
      <c r="GI10" s="83"/>
      <c r="GJ10" s="83" t="s">
        <v>491</v>
      </c>
      <c r="GK10" s="83">
        <v>1</v>
      </c>
      <c r="GL10" s="83"/>
      <c r="GM10" s="83" t="s">
        <v>492</v>
      </c>
      <c r="GN10" s="132">
        <v>1</v>
      </c>
    </row>
    <row r="11" spans="2:196" ht="13.35" customHeight="1" x14ac:dyDescent="0.15">
      <c r="B11" s="141" t="str">
        <f>IF(AK11&gt;0,COUNT($B$7:B10)+1,"")</f>
        <v/>
      </c>
      <c r="C11" s="673" t="e">
        <f t="shared" si="4"/>
        <v>#N/A</v>
      </c>
      <c r="D11" s="674"/>
      <c r="E11" s="674"/>
      <c r="F11" s="674"/>
      <c r="G11" s="674"/>
      <c r="H11" s="674"/>
      <c r="I11" s="674"/>
      <c r="J11" s="674"/>
      <c r="K11" s="674"/>
      <c r="L11" s="674"/>
      <c r="M11" s="674"/>
      <c r="N11" s="674"/>
      <c r="O11" s="674"/>
      <c r="P11" s="674"/>
      <c r="Q11" s="674"/>
      <c r="R11" s="674"/>
      <c r="S11" s="674"/>
      <c r="T11" s="674"/>
      <c r="U11" s="674"/>
      <c r="V11" s="674"/>
      <c r="W11" s="674"/>
      <c r="X11" s="674"/>
      <c r="Y11" s="674"/>
      <c r="Z11" s="674"/>
      <c r="AA11" s="674"/>
      <c r="AB11" s="674"/>
      <c r="AC11" s="674"/>
      <c r="AD11" s="674"/>
      <c r="AE11" s="674"/>
      <c r="AF11" s="674"/>
      <c r="AG11" s="674"/>
      <c r="AH11" s="674"/>
      <c r="AI11" s="674"/>
      <c r="AJ11" s="675"/>
      <c r="AK11" s="534"/>
      <c r="AL11" s="535"/>
      <c r="AM11" s="535"/>
      <c r="AN11" s="535"/>
      <c r="AO11" s="587"/>
      <c r="AP11" s="647" t="e">
        <f t="shared" si="5"/>
        <v>#N/A</v>
      </c>
      <c r="AQ11" s="648"/>
      <c r="AR11" s="648"/>
      <c r="AS11" s="648"/>
      <c r="AT11" s="649"/>
      <c r="AU11" s="647" t="str">
        <f t="shared" si="6"/>
        <v/>
      </c>
      <c r="AV11" s="648"/>
      <c r="AW11" s="648"/>
      <c r="AX11" s="648"/>
      <c r="AY11" s="676"/>
      <c r="BB11" s="132">
        <v>5</v>
      </c>
      <c r="BC11" s="677" t="str">
        <f t="shared" si="7"/>
        <v/>
      </c>
      <c r="BD11" s="648"/>
      <c r="BE11" s="648"/>
      <c r="BF11" s="648"/>
      <c r="BG11" s="648"/>
      <c r="BH11" s="648"/>
      <c r="BI11" s="648"/>
      <c r="BJ11" s="648"/>
      <c r="BK11" s="648"/>
      <c r="BL11" s="648"/>
      <c r="BM11" s="648"/>
      <c r="BN11" s="648"/>
      <c r="BO11" s="648"/>
      <c r="BP11" s="648"/>
      <c r="BQ11" s="648"/>
      <c r="BR11" s="648"/>
      <c r="BS11" s="648"/>
      <c r="BT11" s="648"/>
      <c r="BU11" s="648"/>
      <c r="BV11" s="648"/>
      <c r="BW11" s="648"/>
      <c r="BX11" s="648"/>
      <c r="BY11" s="648"/>
      <c r="BZ11" s="648"/>
      <c r="CA11" s="648"/>
      <c r="CB11" s="648"/>
      <c r="CC11" s="648"/>
      <c r="CD11" s="648"/>
      <c r="CE11" s="648"/>
      <c r="CF11" s="648"/>
      <c r="CG11" s="648"/>
      <c r="CH11" s="649"/>
      <c r="CI11" s="647" t="str">
        <f t="shared" si="8"/>
        <v/>
      </c>
      <c r="CJ11" s="648"/>
      <c r="CK11" s="648"/>
      <c r="CL11" s="648"/>
      <c r="CM11" s="676"/>
      <c r="CO11" s="142"/>
      <c r="CP11" s="142"/>
      <c r="CQ11" s="86">
        <f t="shared" si="9"/>
        <v>0</v>
      </c>
      <c r="CT11" s="83"/>
      <c r="CU11" s="140" t="e">
        <f t="shared" si="0"/>
        <v>#N/A</v>
      </c>
      <c r="CV11" s="140" t="e">
        <f t="shared" si="1"/>
        <v>#N/A</v>
      </c>
      <c r="CW11" s="83"/>
      <c r="CX11" s="140" t="e">
        <f t="shared" si="2"/>
        <v>#N/A</v>
      </c>
      <c r="CY11" s="140" t="e">
        <f t="shared" si="3"/>
        <v>#N/A</v>
      </c>
      <c r="CZ11" s="83"/>
      <c r="DA11" s="83" t="s">
        <v>493</v>
      </c>
      <c r="DB11" s="83">
        <v>2</v>
      </c>
      <c r="DC11" s="83"/>
      <c r="DD11" s="83" t="s">
        <v>494</v>
      </c>
      <c r="DE11" s="83">
        <v>1</v>
      </c>
      <c r="DF11" s="83"/>
      <c r="DG11" s="83" t="s">
        <v>495</v>
      </c>
      <c r="DH11" s="83">
        <v>1</v>
      </c>
      <c r="DI11" s="83"/>
      <c r="DJ11" s="83" t="s">
        <v>447</v>
      </c>
      <c r="DK11" s="83">
        <v>1</v>
      </c>
      <c r="DL11" s="83"/>
      <c r="DM11" s="83" t="s">
        <v>496</v>
      </c>
      <c r="DN11" s="86">
        <v>1</v>
      </c>
      <c r="DO11" s="83"/>
      <c r="DP11" s="83" t="s">
        <v>497</v>
      </c>
      <c r="DQ11" s="83">
        <v>2</v>
      </c>
      <c r="DR11" s="83"/>
      <c r="DS11" s="83" t="s">
        <v>498</v>
      </c>
      <c r="DT11" s="83">
        <v>2</v>
      </c>
      <c r="DU11" s="83"/>
      <c r="DV11" s="83" t="s">
        <v>499</v>
      </c>
      <c r="DW11" s="83">
        <v>3</v>
      </c>
      <c r="DX11" s="83"/>
      <c r="DY11" s="83" t="s">
        <v>500</v>
      </c>
      <c r="DZ11" s="83">
        <v>1</v>
      </c>
      <c r="EA11" s="83"/>
      <c r="EB11" s="30" t="s">
        <v>501</v>
      </c>
      <c r="EC11" s="26">
        <v>2</v>
      </c>
      <c r="ED11" s="83"/>
      <c r="EE11" s="30" t="s">
        <v>502</v>
      </c>
      <c r="EF11" s="26">
        <v>1</v>
      </c>
      <c r="EG11" s="83"/>
      <c r="EH11" s="30" t="s">
        <v>486</v>
      </c>
      <c r="EI11" s="26">
        <v>1</v>
      </c>
      <c r="EJ11" s="83"/>
      <c r="EK11" s="83" t="s">
        <v>464</v>
      </c>
      <c r="EL11" s="83">
        <v>1</v>
      </c>
      <c r="EM11" s="83"/>
      <c r="EN11" s="83" t="s">
        <v>458</v>
      </c>
      <c r="EO11" s="83">
        <v>1</v>
      </c>
      <c r="EP11" s="83"/>
      <c r="EQ11" s="132" t="s">
        <v>438</v>
      </c>
      <c r="ER11" s="86">
        <v>2</v>
      </c>
      <c r="ES11" s="83"/>
      <c r="ET11" s="132" t="s">
        <v>493</v>
      </c>
      <c r="EU11" s="86">
        <v>1</v>
      </c>
      <c r="EV11" s="83"/>
      <c r="EW11" s="132" t="s">
        <v>438</v>
      </c>
      <c r="EX11" s="86">
        <v>2</v>
      </c>
      <c r="EY11" s="83"/>
      <c r="EZ11" s="83" t="s">
        <v>438</v>
      </c>
      <c r="FA11" s="83">
        <v>1</v>
      </c>
      <c r="FB11" s="83"/>
      <c r="FC11" s="83" t="s">
        <v>503</v>
      </c>
      <c r="FD11" s="83">
        <v>2</v>
      </c>
      <c r="FE11" s="83"/>
      <c r="FF11" s="30" t="s">
        <v>470</v>
      </c>
      <c r="FG11" s="26">
        <v>1</v>
      </c>
      <c r="FH11" s="83"/>
      <c r="FI11" s="83" t="s">
        <v>504</v>
      </c>
      <c r="FJ11" s="83">
        <v>2</v>
      </c>
      <c r="FK11" s="83"/>
      <c r="FL11" s="83" t="s">
        <v>458</v>
      </c>
      <c r="FM11" s="83">
        <v>1</v>
      </c>
      <c r="FN11" s="83"/>
      <c r="FO11" s="83" t="s">
        <v>438</v>
      </c>
      <c r="FP11" s="83">
        <v>2</v>
      </c>
      <c r="FQ11" s="83"/>
      <c r="FR11" s="30" t="s">
        <v>417</v>
      </c>
      <c r="FS11" s="26">
        <v>1</v>
      </c>
      <c r="FT11" s="83"/>
      <c r="FU11" s="83" t="s">
        <v>505</v>
      </c>
      <c r="FV11" s="83">
        <v>1</v>
      </c>
      <c r="FW11" s="83"/>
      <c r="FX11" s="83" t="s">
        <v>506</v>
      </c>
      <c r="FY11" s="83">
        <v>1</v>
      </c>
      <c r="FZ11" s="83"/>
      <c r="GA11" s="83" t="s">
        <v>507</v>
      </c>
      <c r="GB11" s="83">
        <v>1</v>
      </c>
      <c r="GC11" s="83"/>
      <c r="GD11" s="83" t="s">
        <v>507</v>
      </c>
      <c r="GE11" s="83">
        <v>1</v>
      </c>
      <c r="GF11" s="83"/>
      <c r="GG11" s="83" t="s">
        <v>508</v>
      </c>
      <c r="GH11" s="83">
        <v>1</v>
      </c>
      <c r="GI11" s="83"/>
      <c r="GJ11" s="83" t="s">
        <v>450</v>
      </c>
      <c r="GK11" s="83">
        <v>1</v>
      </c>
      <c r="GL11" s="83"/>
      <c r="GM11" s="83" t="s">
        <v>509</v>
      </c>
      <c r="GN11" s="132">
        <v>1</v>
      </c>
    </row>
    <row r="12" spans="2:196" ht="13.35" customHeight="1" x14ac:dyDescent="0.15">
      <c r="B12" s="141" t="str">
        <f>IF(AK12&gt;0,COUNT($B$7:B11)+1,"")</f>
        <v/>
      </c>
      <c r="C12" s="673" t="e">
        <f t="shared" si="4"/>
        <v>#N/A</v>
      </c>
      <c r="D12" s="674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4"/>
      <c r="S12" s="674"/>
      <c r="T12" s="674"/>
      <c r="U12" s="674"/>
      <c r="V12" s="674"/>
      <c r="W12" s="674"/>
      <c r="X12" s="674"/>
      <c r="Y12" s="674"/>
      <c r="Z12" s="674"/>
      <c r="AA12" s="674"/>
      <c r="AB12" s="674"/>
      <c r="AC12" s="674"/>
      <c r="AD12" s="674"/>
      <c r="AE12" s="674"/>
      <c r="AF12" s="674"/>
      <c r="AG12" s="674"/>
      <c r="AH12" s="674"/>
      <c r="AI12" s="674"/>
      <c r="AJ12" s="675"/>
      <c r="AK12" s="534"/>
      <c r="AL12" s="535"/>
      <c r="AM12" s="535"/>
      <c r="AN12" s="535"/>
      <c r="AO12" s="587"/>
      <c r="AP12" s="647" t="e">
        <f t="shared" si="5"/>
        <v>#N/A</v>
      </c>
      <c r="AQ12" s="648"/>
      <c r="AR12" s="648"/>
      <c r="AS12" s="648"/>
      <c r="AT12" s="649"/>
      <c r="AU12" s="647" t="str">
        <f t="shared" si="6"/>
        <v/>
      </c>
      <c r="AV12" s="648"/>
      <c r="AW12" s="648"/>
      <c r="AX12" s="648"/>
      <c r="AY12" s="676"/>
      <c r="BB12" s="132">
        <v>6</v>
      </c>
      <c r="BC12" s="677" t="str">
        <f t="shared" si="7"/>
        <v/>
      </c>
      <c r="BD12" s="648"/>
      <c r="BE12" s="648"/>
      <c r="BF12" s="648"/>
      <c r="BG12" s="648"/>
      <c r="BH12" s="648"/>
      <c r="BI12" s="648"/>
      <c r="BJ12" s="648"/>
      <c r="BK12" s="648"/>
      <c r="BL12" s="648"/>
      <c r="BM12" s="648"/>
      <c r="BN12" s="648"/>
      <c r="BO12" s="648"/>
      <c r="BP12" s="648"/>
      <c r="BQ12" s="648"/>
      <c r="BR12" s="648"/>
      <c r="BS12" s="648"/>
      <c r="BT12" s="648"/>
      <c r="BU12" s="648"/>
      <c r="BV12" s="648"/>
      <c r="BW12" s="648"/>
      <c r="BX12" s="648"/>
      <c r="BY12" s="648"/>
      <c r="BZ12" s="648"/>
      <c r="CA12" s="648"/>
      <c r="CB12" s="648"/>
      <c r="CC12" s="648"/>
      <c r="CD12" s="648"/>
      <c r="CE12" s="648"/>
      <c r="CF12" s="648"/>
      <c r="CG12" s="648"/>
      <c r="CH12" s="649"/>
      <c r="CI12" s="647" t="str">
        <f t="shared" si="8"/>
        <v/>
      </c>
      <c r="CJ12" s="648"/>
      <c r="CK12" s="648"/>
      <c r="CL12" s="648"/>
      <c r="CM12" s="676"/>
      <c r="CO12" s="142"/>
      <c r="CP12" s="142"/>
      <c r="CQ12" s="86">
        <f t="shared" si="9"/>
        <v>0</v>
      </c>
      <c r="CT12" s="83"/>
      <c r="CU12" s="140" t="e">
        <f t="shared" si="0"/>
        <v>#N/A</v>
      </c>
      <c r="CV12" s="140" t="e">
        <f t="shared" si="1"/>
        <v>#N/A</v>
      </c>
      <c r="CW12" s="83"/>
      <c r="CX12" s="140" t="e">
        <f t="shared" si="2"/>
        <v>#N/A</v>
      </c>
      <c r="CY12" s="140" t="e">
        <f t="shared" si="3"/>
        <v>#N/A</v>
      </c>
      <c r="CZ12" s="83"/>
      <c r="DA12" s="83" t="s">
        <v>432</v>
      </c>
      <c r="DB12" s="83">
        <v>2</v>
      </c>
      <c r="DC12" s="83"/>
      <c r="DD12" s="83" t="s">
        <v>510</v>
      </c>
      <c r="DE12" s="83">
        <v>1</v>
      </c>
      <c r="DF12" s="83"/>
      <c r="DG12" s="83" t="s">
        <v>511</v>
      </c>
      <c r="DH12" s="83">
        <v>2</v>
      </c>
      <c r="DI12" s="83"/>
      <c r="DJ12" s="83" t="s">
        <v>510</v>
      </c>
      <c r="DK12" s="83">
        <v>2</v>
      </c>
      <c r="DL12" s="83"/>
      <c r="DM12" s="83" t="s">
        <v>503</v>
      </c>
      <c r="DN12" s="86">
        <v>2</v>
      </c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 t="s">
        <v>512</v>
      </c>
      <c r="DZ12" s="83">
        <v>1</v>
      </c>
      <c r="EA12" s="83"/>
      <c r="EB12" s="30" t="s">
        <v>513</v>
      </c>
      <c r="EC12" s="26">
        <v>1</v>
      </c>
      <c r="ED12" s="83"/>
      <c r="EE12" s="30" t="s">
        <v>438</v>
      </c>
      <c r="EF12" s="26">
        <v>2</v>
      </c>
      <c r="EG12" s="83"/>
      <c r="EH12" s="30" t="s">
        <v>438</v>
      </c>
      <c r="EI12" s="26">
        <v>2</v>
      </c>
      <c r="EJ12" s="83"/>
      <c r="EK12" s="83" t="s">
        <v>479</v>
      </c>
      <c r="EL12" s="83">
        <v>1</v>
      </c>
      <c r="EM12" s="83"/>
      <c r="EN12" s="83" t="s">
        <v>514</v>
      </c>
      <c r="EO12" s="83">
        <v>2</v>
      </c>
      <c r="EP12" s="83"/>
      <c r="EQ12" s="132" t="s">
        <v>513</v>
      </c>
      <c r="ER12" s="86">
        <v>1</v>
      </c>
      <c r="ES12" s="83"/>
      <c r="ET12" s="132" t="s">
        <v>438</v>
      </c>
      <c r="EU12" s="86">
        <v>2</v>
      </c>
      <c r="EV12" s="83"/>
      <c r="EW12" s="132" t="s">
        <v>513</v>
      </c>
      <c r="EX12" s="86">
        <v>1</v>
      </c>
      <c r="EY12" s="83"/>
      <c r="EZ12" s="83" t="s">
        <v>503</v>
      </c>
      <c r="FA12" s="83">
        <v>1</v>
      </c>
      <c r="FB12" s="83"/>
      <c r="FC12" s="83" t="s">
        <v>515</v>
      </c>
      <c r="FD12" s="83">
        <v>2</v>
      </c>
      <c r="FE12" s="83"/>
      <c r="FF12" s="30" t="s">
        <v>516</v>
      </c>
      <c r="FG12" s="26">
        <v>2</v>
      </c>
      <c r="FH12" s="83"/>
      <c r="FI12" s="83" t="s">
        <v>517</v>
      </c>
      <c r="FJ12" s="83">
        <v>2</v>
      </c>
      <c r="FK12" s="83"/>
      <c r="FL12" s="83" t="s">
        <v>518</v>
      </c>
      <c r="FM12" s="83">
        <v>1</v>
      </c>
      <c r="FN12" s="83"/>
      <c r="FO12" s="83" t="s">
        <v>519</v>
      </c>
      <c r="FP12" s="83">
        <v>2</v>
      </c>
      <c r="FQ12" s="83"/>
      <c r="FR12" s="30" t="s">
        <v>520</v>
      </c>
      <c r="FS12" s="26">
        <v>1</v>
      </c>
      <c r="FT12" s="83"/>
      <c r="FU12" s="83" t="s">
        <v>470</v>
      </c>
      <c r="FV12" s="83">
        <v>1</v>
      </c>
      <c r="FW12" s="83"/>
      <c r="FX12" s="83" t="s">
        <v>521</v>
      </c>
      <c r="FY12" s="83">
        <v>1</v>
      </c>
      <c r="FZ12" s="83"/>
      <c r="GA12" s="83" t="s">
        <v>522</v>
      </c>
      <c r="GB12" s="83">
        <v>1</v>
      </c>
      <c r="GC12" s="83"/>
      <c r="GD12" s="83" t="s">
        <v>483</v>
      </c>
      <c r="GE12" s="83">
        <v>2</v>
      </c>
      <c r="GF12" s="83"/>
      <c r="GG12" s="83" t="s">
        <v>455</v>
      </c>
      <c r="GH12" s="83">
        <v>1</v>
      </c>
      <c r="GI12" s="83"/>
      <c r="GJ12" s="83" t="s">
        <v>523</v>
      </c>
      <c r="GK12" s="83">
        <v>1</v>
      </c>
      <c r="GL12" s="83"/>
      <c r="GM12" s="83" t="s">
        <v>524</v>
      </c>
      <c r="GN12" s="132">
        <v>1</v>
      </c>
    </row>
    <row r="13" spans="2:196" ht="13.35" customHeight="1" x14ac:dyDescent="0.15">
      <c r="B13" s="141" t="str">
        <f>IF(AK13&gt;0,COUNT($B$7:B12)+1,"")</f>
        <v/>
      </c>
      <c r="C13" s="673" t="e">
        <f t="shared" si="4"/>
        <v>#N/A</v>
      </c>
      <c r="D13" s="674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4"/>
      <c r="S13" s="674"/>
      <c r="T13" s="674"/>
      <c r="U13" s="674"/>
      <c r="V13" s="674"/>
      <c r="W13" s="674"/>
      <c r="X13" s="674"/>
      <c r="Y13" s="674"/>
      <c r="Z13" s="674"/>
      <c r="AA13" s="674"/>
      <c r="AB13" s="674"/>
      <c r="AC13" s="674"/>
      <c r="AD13" s="674"/>
      <c r="AE13" s="674"/>
      <c r="AF13" s="674"/>
      <c r="AG13" s="674"/>
      <c r="AH13" s="674"/>
      <c r="AI13" s="674"/>
      <c r="AJ13" s="675"/>
      <c r="AK13" s="534"/>
      <c r="AL13" s="535"/>
      <c r="AM13" s="535"/>
      <c r="AN13" s="535"/>
      <c r="AO13" s="587"/>
      <c r="AP13" s="647" t="e">
        <f t="shared" si="5"/>
        <v>#N/A</v>
      </c>
      <c r="AQ13" s="648"/>
      <c r="AR13" s="648"/>
      <c r="AS13" s="648"/>
      <c r="AT13" s="649"/>
      <c r="AU13" s="647" t="str">
        <f t="shared" si="6"/>
        <v/>
      </c>
      <c r="AV13" s="648"/>
      <c r="AW13" s="648"/>
      <c r="AX13" s="648"/>
      <c r="AY13" s="676"/>
      <c r="BB13" s="132">
        <v>7</v>
      </c>
      <c r="BC13" s="677" t="str">
        <f t="shared" si="7"/>
        <v/>
      </c>
      <c r="BD13" s="648"/>
      <c r="BE13" s="648"/>
      <c r="BF13" s="648"/>
      <c r="BG13" s="648"/>
      <c r="BH13" s="648"/>
      <c r="BI13" s="648"/>
      <c r="BJ13" s="648"/>
      <c r="BK13" s="648"/>
      <c r="BL13" s="648"/>
      <c r="BM13" s="648"/>
      <c r="BN13" s="648"/>
      <c r="BO13" s="648"/>
      <c r="BP13" s="648"/>
      <c r="BQ13" s="648"/>
      <c r="BR13" s="648"/>
      <c r="BS13" s="648"/>
      <c r="BT13" s="648"/>
      <c r="BU13" s="648"/>
      <c r="BV13" s="648"/>
      <c r="BW13" s="648"/>
      <c r="BX13" s="648"/>
      <c r="BY13" s="648"/>
      <c r="BZ13" s="648"/>
      <c r="CA13" s="648"/>
      <c r="CB13" s="648"/>
      <c r="CC13" s="648"/>
      <c r="CD13" s="648"/>
      <c r="CE13" s="648"/>
      <c r="CF13" s="648"/>
      <c r="CG13" s="648"/>
      <c r="CH13" s="649"/>
      <c r="CI13" s="647" t="str">
        <f t="shared" si="8"/>
        <v/>
      </c>
      <c r="CJ13" s="648"/>
      <c r="CK13" s="648"/>
      <c r="CL13" s="648"/>
      <c r="CM13" s="676"/>
      <c r="CO13" s="142"/>
      <c r="CP13" s="142"/>
      <c r="CQ13" s="86">
        <f t="shared" si="9"/>
        <v>0</v>
      </c>
      <c r="CT13" s="83"/>
      <c r="CU13" s="140" t="e">
        <f t="shared" si="0"/>
        <v>#N/A</v>
      </c>
      <c r="CV13" s="140" t="e">
        <f t="shared" si="1"/>
        <v>#N/A</v>
      </c>
      <c r="CW13" s="83"/>
      <c r="CX13" s="140" t="e">
        <f t="shared" si="2"/>
        <v>#N/A</v>
      </c>
      <c r="CY13" s="140" t="e">
        <f t="shared" si="3"/>
        <v>#N/A</v>
      </c>
      <c r="CZ13" s="83"/>
      <c r="DA13" s="83" t="s">
        <v>447</v>
      </c>
      <c r="DB13" s="83">
        <v>2</v>
      </c>
      <c r="DC13" s="83"/>
      <c r="DD13" s="83" t="s">
        <v>525</v>
      </c>
      <c r="DE13" s="83">
        <v>1</v>
      </c>
      <c r="DF13" s="83"/>
      <c r="DG13" s="83" t="s">
        <v>526</v>
      </c>
      <c r="DH13" s="83">
        <v>2</v>
      </c>
      <c r="DI13" s="83"/>
      <c r="DJ13" s="83" t="s">
        <v>464</v>
      </c>
      <c r="DK13" s="83">
        <v>1</v>
      </c>
      <c r="DL13" s="83"/>
      <c r="DM13" s="83" t="s">
        <v>527</v>
      </c>
      <c r="DN13" s="86">
        <v>1</v>
      </c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 t="s">
        <v>528</v>
      </c>
      <c r="DZ13" s="83">
        <v>2</v>
      </c>
      <c r="EA13" s="83"/>
      <c r="EB13" s="30" t="s">
        <v>529</v>
      </c>
      <c r="EC13" s="26">
        <v>1</v>
      </c>
      <c r="ED13" s="83"/>
      <c r="EE13" s="30" t="s">
        <v>513</v>
      </c>
      <c r="EF13" s="26">
        <v>1</v>
      </c>
      <c r="EG13" s="83"/>
      <c r="EH13" s="30" t="s">
        <v>530</v>
      </c>
      <c r="EI13" s="26">
        <v>2</v>
      </c>
      <c r="EJ13" s="83"/>
      <c r="EK13" s="83" t="s">
        <v>503</v>
      </c>
      <c r="EL13" s="83">
        <v>2</v>
      </c>
      <c r="EM13" s="83"/>
      <c r="EN13" s="83" t="s">
        <v>518</v>
      </c>
      <c r="EO13" s="83">
        <v>1</v>
      </c>
      <c r="EP13" s="83"/>
      <c r="EQ13" s="132" t="s">
        <v>531</v>
      </c>
      <c r="ER13" s="86">
        <v>1</v>
      </c>
      <c r="ES13" s="83"/>
      <c r="ET13" s="132" t="s">
        <v>513</v>
      </c>
      <c r="EU13" s="86">
        <v>1</v>
      </c>
      <c r="EV13" s="83"/>
      <c r="EW13" s="132" t="s">
        <v>531</v>
      </c>
      <c r="EX13" s="86">
        <v>1</v>
      </c>
      <c r="EY13" s="83"/>
      <c r="EZ13" s="83" t="s">
        <v>532</v>
      </c>
      <c r="FA13" s="83">
        <v>2</v>
      </c>
      <c r="FB13" s="83"/>
      <c r="FC13" s="83" t="s">
        <v>513</v>
      </c>
      <c r="FD13" s="83">
        <v>1</v>
      </c>
      <c r="FE13" s="83"/>
      <c r="FF13" s="30" t="s">
        <v>529</v>
      </c>
      <c r="FG13" s="26">
        <v>1</v>
      </c>
      <c r="FH13" s="83"/>
      <c r="FI13" s="83" t="s">
        <v>501</v>
      </c>
      <c r="FJ13" s="83">
        <v>1</v>
      </c>
      <c r="FK13" s="83"/>
      <c r="FL13" s="83" t="s">
        <v>438</v>
      </c>
      <c r="FM13" s="83">
        <v>2</v>
      </c>
      <c r="FN13" s="83"/>
      <c r="FO13" s="83" t="s">
        <v>531</v>
      </c>
      <c r="FP13" s="83">
        <v>2</v>
      </c>
      <c r="FQ13" s="83"/>
      <c r="FR13" s="30" t="s">
        <v>438</v>
      </c>
      <c r="FS13" s="26">
        <v>2</v>
      </c>
      <c r="FT13" s="83"/>
      <c r="FU13" s="83" t="s">
        <v>533</v>
      </c>
      <c r="FV13" s="83">
        <v>2</v>
      </c>
      <c r="FW13" s="83"/>
      <c r="FX13" s="83" t="s">
        <v>534</v>
      </c>
      <c r="FY13" s="83">
        <v>1</v>
      </c>
      <c r="FZ13" s="83"/>
      <c r="GA13" s="83" t="s">
        <v>535</v>
      </c>
      <c r="GB13" s="83">
        <v>1</v>
      </c>
      <c r="GC13" s="83"/>
      <c r="GD13" s="83" t="s">
        <v>536</v>
      </c>
      <c r="GE13" s="83">
        <v>1</v>
      </c>
      <c r="GF13" s="83"/>
      <c r="GG13" s="83" t="s">
        <v>537</v>
      </c>
      <c r="GH13" s="83">
        <v>1</v>
      </c>
      <c r="GI13" s="83"/>
      <c r="GJ13" s="83" t="s">
        <v>496</v>
      </c>
      <c r="GK13" s="83">
        <v>1</v>
      </c>
      <c r="GL13" s="83"/>
      <c r="GM13" s="83" t="s">
        <v>460</v>
      </c>
      <c r="GN13" s="132">
        <v>1</v>
      </c>
    </row>
    <row r="14" spans="2:196" ht="13.35" customHeight="1" x14ac:dyDescent="0.15">
      <c r="B14" s="141" t="str">
        <f>IF(AK14&gt;0,COUNT($B$7:B13)+1,"")</f>
        <v/>
      </c>
      <c r="C14" s="673" t="e">
        <f t="shared" si="4"/>
        <v>#N/A</v>
      </c>
      <c r="D14" s="674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4"/>
      <c r="S14" s="674"/>
      <c r="T14" s="674"/>
      <c r="U14" s="674"/>
      <c r="V14" s="674"/>
      <c r="W14" s="674"/>
      <c r="X14" s="674"/>
      <c r="Y14" s="674"/>
      <c r="Z14" s="674"/>
      <c r="AA14" s="674"/>
      <c r="AB14" s="674"/>
      <c r="AC14" s="674"/>
      <c r="AD14" s="674"/>
      <c r="AE14" s="674"/>
      <c r="AF14" s="674"/>
      <c r="AG14" s="674"/>
      <c r="AH14" s="674"/>
      <c r="AI14" s="674"/>
      <c r="AJ14" s="675"/>
      <c r="AK14" s="534"/>
      <c r="AL14" s="535"/>
      <c r="AM14" s="535"/>
      <c r="AN14" s="535"/>
      <c r="AO14" s="587"/>
      <c r="AP14" s="647" t="e">
        <f t="shared" si="5"/>
        <v>#N/A</v>
      </c>
      <c r="AQ14" s="648"/>
      <c r="AR14" s="648"/>
      <c r="AS14" s="648"/>
      <c r="AT14" s="649"/>
      <c r="AU14" s="647" t="str">
        <f t="shared" si="6"/>
        <v/>
      </c>
      <c r="AV14" s="648"/>
      <c r="AW14" s="648"/>
      <c r="AX14" s="648"/>
      <c r="AY14" s="676"/>
      <c r="BB14" s="132">
        <v>8</v>
      </c>
      <c r="BC14" s="677" t="str">
        <f t="shared" si="7"/>
        <v/>
      </c>
      <c r="BD14" s="648"/>
      <c r="BE14" s="648"/>
      <c r="BF14" s="648"/>
      <c r="BG14" s="648"/>
      <c r="BH14" s="648"/>
      <c r="BI14" s="648"/>
      <c r="BJ14" s="648"/>
      <c r="BK14" s="648"/>
      <c r="BL14" s="648"/>
      <c r="BM14" s="648"/>
      <c r="BN14" s="648"/>
      <c r="BO14" s="648"/>
      <c r="BP14" s="648"/>
      <c r="BQ14" s="648"/>
      <c r="BR14" s="648"/>
      <c r="BS14" s="648"/>
      <c r="BT14" s="648"/>
      <c r="BU14" s="648"/>
      <c r="BV14" s="648"/>
      <c r="BW14" s="648"/>
      <c r="BX14" s="648"/>
      <c r="BY14" s="648"/>
      <c r="BZ14" s="648"/>
      <c r="CA14" s="648"/>
      <c r="CB14" s="648"/>
      <c r="CC14" s="648"/>
      <c r="CD14" s="648"/>
      <c r="CE14" s="648"/>
      <c r="CF14" s="648"/>
      <c r="CG14" s="648"/>
      <c r="CH14" s="649"/>
      <c r="CI14" s="647" t="str">
        <f t="shared" si="8"/>
        <v/>
      </c>
      <c r="CJ14" s="648"/>
      <c r="CK14" s="648"/>
      <c r="CL14" s="648"/>
      <c r="CM14" s="676"/>
      <c r="CO14" s="142"/>
      <c r="CP14" s="142"/>
      <c r="CQ14" s="86">
        <f t="shared" si="9"/>
        <v>0</v>
      </c>
      <c r="CT14" s="83"/>
      <c r="CU14" s="140" t="e">
        <f t="shared" si="0"/>
        <v>#N/A</v>
      </c>
      <c r="CV14" s="140" t="e">
        <f t="shared" si="1"/>
        <v>#N/A</v>
      </c>
      <c r="CW14" s="83"/>
      <c r="CX14" s="140" t="e">
        <f t="shared" si="2"/>
        <v>#N/A</v>
      </c>
      <c r="CY14" s="140" t="e">
        <f t="shared" si="3"/>
        <v>#N/A</v>
      </c>
      <c r="CZ14" s="83"/>
      <c r="DA14" s="83" t="s">
        <v>538</v>
      </c>
      <c r="DB14" s="83">
        <v>2</v>
      </c>
      <c r="DC14" s="83"/>
      <c r="DD14" s="83" t="s">
        <v>539</v>
      </c>
      <c r="DE14" s="83">
        <v>1</v>
      </c>
      <c r="DF14" s="83"/>
      <c r="DG14" s="83" t="s">
        <v>540</v>
      </c>
      <c r="DH14" s="83">
        <v>2</v>
      </c>
      <c r="DI14" s="83"/>
      <c r="DJ14" s="83" t="s">
        <v>541</v>
      </c>
      <c r="DK14" s="83">
        <v>1</v>
      </c>
      <c r="DL14" s="83"/>
      <c r="DM14" s="83" t="s">
        <v>542</v>
      </c>
      <c r="DN14" s="86">
        <v>2</v>
      </c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 t="s">
        <v>543</v>
      </c>
      <c r="DZ14" s="83">
        <v>2</v>
      </c>
      <c r="EA14" s="83"/>
      <c r="EB14" s="30" t="s">
        <v>544</v>
      </c>
      <c r="EC14" s="26">
        <v>1</v>
      </c>
      <c r="ED14" s="83"/>
      <c r="EE14" s="30" t="s">
        <v>528</v>
      </c>
      <c r="EF14" s="26">
        <v>1</v>
      </c>
      <c r="EG14" s="83"/>
      <c r="EH14" s="30" t="s">
        <v>501</v>
      </c>
      <c r="EI14" s="26">
        <v>1</v>
      </c>
      <c r="EJ14" s="83"/>
      <c r="EK14" s="83" t="s">
        <v>529</v>
      </c>
      <c r="EL14" s="83">
        <v>1</v>
      </c>
      <c r="EM14" s="83"/>
      <c r="EN14" s="83" t="s">
        <v>438</v>
      </c>
      <c r="EO14" s="83">
        <v>2</v>
      </c>
      <c r="EP14" s="83"/>
      <c r="EQ14" s="132" t="s">
        <v>529</v>
      </c>
      <c r="ER14" s="86">
        <v>1</v>
      </c>
      <c r="ES14" s="83"/>
      <c r="ET14" s="132" t="s">
        <v>531</v>
      </c>
      <c r="EU14" s="86">
        <v>1</v>
      </c>
      <c r="EV14" s="83"/>
      <c r="EW14" s="132" t="s">
        <v>529</v>
      </c>
      <c r="EX14" s="86">
        <v>1</v>
      </c>
      <c r="EY14" s="83"/>
      <c r="EZ14" s="83" t="s">
        <v>545</v>
      </c>
      <c r="FA14" s="83">
        <v>1</v>
      </c>
      <c r="FB14" s="83"/>
      <c r="FC14" s="83" t="s">
        <v>528</v>
      </c>
      <c r="FD14" s="83">
        <v>1</v>
      </c>
      <c r="FE14" s="83"/>
      <c r="FF14" s="30" t="s">
        <v>544</v>
      </c>
      <c r="FG14" s="26">
        <v>1</v>
      </c>
      <c r="FH14" s="83"/>
      <c r="FI14" s="83" t="s">
        <v>546</v>
      </c>
      <c r="FJ14" s="83">
        <v>1</v>
      </c>
      <c r="FK14" s="83"/>
      <c r="FL14" s="83" t="s">
        <v>547</v>
      </c>
      <c r="FM14" s="83">
        <v>1</v>
      </c>
      <c r="FN14" s="83"/>
      <c r="FO14" s="83" t="s">
        <v>529</v>
      </c>
      <c r="FP14" s="83">
        <v>1</v>
      </c>
      <c r="FQ14" s="83"/>
      <c r="FR14" s="30" t="s">
        <v>513</v>
      </c>
      <c r="FS14" s="26">
        <v>1</v>
      </c>
      <c r="FT14" s="83"/>
      <c r="FU14" s="83" t="s">
        <v>512</v>
      </c>
      <c r="FV14" s="83">
        <v>2</v>
      </c>
      <c r="FW14" s="83"/>
      <c r="FX14" s="83" t="s">
        <v>548</v>
      </c>
      <c r="FY14" s="83">
        <v>1</v>
      </c>
      <c r="FZ14" s="83"/>
      <c r="GA14" s="83" t="s">
        <v>489</v>
      </c>
      <c r="GB14" s="83">
        <v>1</v>
      </c>
      <c r="GC14" s="83"/>
      <c r="GD14" s="83" t="s">
        <v>533</v>
      </c>
      <c r="GE14" s="83">
        <v>1</v>
      </c>
      <c r="GF14" s="83"/>
      <c r="GG14" s="83" t="s">
        <v>549</v>
      </c>
      <c r="GH14" s="83">
        <v>1</v>
      </c>
      <c r="GI14" s="83"/>
      <c r="GJ14" s="83" t="s">
        <v>550</v>
      </c>
      <c r="GK14" s="83">
        <v>1</v>
      </c>
      <c r="GL14" s="83"/>
      <c r="GM14" s="83" t="s">
        <v>551</v>
      </c>
      <c r="GN14" s="132">
        <v>1</v>
      </c>
    </row>
    <row r="15" spans="2:196" ht="13.35" customHeight="1" x14ac:dyDescent="0.15">
      <c r="B15" s="141" t="str">
        <f>IF(AK15&gt;0,COUNT($B$7:B14)+1,"")</f>
        <v/>
      </c>
      <c r="C15" s="673" t="e">
        <f t="shared" si="4"/>
        <v>#N/A</v>
      </c>
      <c r="D15" s="674"/>
      <c r="E15" s="674"/>
      <c r="F15" s="674"/>
      <c r="G15" s="674"/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  <c r="S15" s="674"/>
      <c r="T15" s="674"/>
      <c r="U15" s="674"/>
      <c r="V15" s="674"/>
      <c r="W15" s="674"/>
      <c r="X15" s="674"/>
      <c r="Y15" s="674"/>
      <c r="Z15" s="674"/>
      <c r="AA15" s="674"/>
      <c r="AB15" s="674"/>
      <c r="AC15" s="674"/>
      <c r="AD15" s="674"/>
      <c r="AE15" s="674"/>
      <c r="AF15" s="674"/>
      <c r="AG15" s="674"/>
      <c r="AH15" s="674"/>
      <c r="AI15" s="674"/>
      <c r="AJ15" s="675"/>
      <c r="AK15" s="534"/>
      <c r="AL15" s="535"/>
      <c r="AM15" s="535"/>
      <c r="AN15" s="535"/>
      <c r="AO15" s="587"/>
      <c r="AP15" s="647" t="e">
        <f t="shared" si="5"/>
        <v>#N/A</v>
      </c>
      <c r="AQ15" s="648"/>
      <c r="AR15" s="648"/>
      <c r="AS15" s="648"/>
      <c r="AT15" s="649"/>
      <c r="AU15" s="647" t="str">
        <f t="shared" si="6"/>
        <v/>
      </c>
      <c r="AV15" s="648"/>
      <c r="AW15" s="648"/>
      <c r="AX15" s="648"/>
      <c r="AY15" s="676"/>
      <c r="BB15" s="132">
        <v>9</v>
      </c>
      <c r="BC15" s="677" t="str">
        <f t="shared" si="7"/>
        <v/>
      </c>
      <c r="BD15" s="648"/>
      <c r="BE15" s="648"/>
      <c r="BF15" s="648"/>
      <c r="BG15" s="648"/>
      <c r="BH15" s="648"/>
      <c r="BI15" s="648"/>
      <c r="BJ15" s="648"/>
      <c r="BK15" s="648"/>
      <c r="BL15" s="648"/>
      <c r="BM15" s="648"/>
      <c r="BN15" s="648"/>
      <c r="BO15" s="648"/>
      <c r="BP15" s="648"/>
      <c r="BQ15" s="648"/>
      <c r="BR15" s="648"/>
      <c r="BS15" s="648"/>
      <c r="BT15" s="648"/>
      <c r="BU15" s="648"/>
      <c r="BV15" s="648"/>
      <c r="BW15" s="648"/>
      <c r="BX15" s="648"/>
      <c r="BY15" s="648"/>
      <c r="BZ15" s="648"/>
      <c r="CA15" s="648"/>
      <c r="CB15" s="648"/>
      <c r="CC15" s="648"/>
      <c r="CD15" s="648"/>
      <c r="CE15" s="648"/>
      <c r="CF15" s="648"/>
      <c r="CG15" s="648"/>
      <c r="CH15" s="649"/>
      <c r="CI15" s="647" t="str">
        <f t="shared" si="8"/>
        <v/>
      </c>
      <c r="CJ15" s="648"/>
      <c r="CK15" s="648"/>
      <c r="CL15" s="648"/>
      <c r="CM15" s="676"/>
      <c r="CO15" s="142"/>
      <c r="CP15" s="142"/>
      <c r="CQ15" s="86">
        <f t="shared" si="9"/>
        <v>0</v>
      </c>
      <c r="CT15" s="83"/>
      <c r="CU15" s="140" t="e">
        <f t="shared" si="0"/>
        <v>#N/A</v>
      </c>
      <c r="CV15" s="140" t="e">
        <f t="shared" si="1"/>
        <v>#N/A</v>
      </c>
      <c r="CW15" s="83"/>
      <c r="CX15" s="140" t="e">
        <f t="shared" si="2"/>
        <v>#N/A</v>
      </c>
      <c r="CY15" s="140" t="e">
        <f t="shared" si="3"/>
        <v>#N/A</v>
      </c>
      <c r="CZ15" s="83"/>
      <c r="DA15" s="83" t="s">
        <v>539</v>
      </c>
      <c r="DB15" s="83">
        <v>2</v>
      </c>
      <c r="DC15" s="83"/>
      <c r="DD15" s="83" t="s">
        <v>552</v>
      </c>
      <c r="DE15" s="83">
        <v>1</v>
      </c>
      <c r="DF15" s="83"/>
      <c r="DG15" s="83" t="s">
        <v>552</v>
      </c>
      <c r="DH15" s="83">
        <v>1</v>
      </c>
      <c r="DI15" s="83"/>
      <c r="DJ15" s="83" t="s">
        <v>526</v>
      </c>
      <c r="DK15" s="83">
        <v>2</v>
      </c>
      <c r="DL15" s="83"/>
      <c r="DM15" s="83" t="s">
        <v>553</v>
      </c>
      <c r="DN15" s="86">
        <v>1</v>
      </c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 t="s">
        <v>546</v>
      </c>
      <c r="DZ15" s="83">
        <v>2</v>
      </c>
      <c r="EA15" s="83"/>
      <c r="EB15" s="30" t="s">
        <v>554</v>
      </c>
      <c r="EC15" s="26">
        <v>2</v>
      </c>
      <c r="ED15" s="83"/>
      <c r="EE15" s="30" t="s">
        <v>543</v>
      </c>
      <c r="EF15" s="26">
        <v>1</v>
      </c>
      <c r="EG15" s="83"/>
      <c r="EH15" s="30" t="s">
        <v>531</v>
      </c>
      <c r="EI15" s="26">
        <v>2</v>
      </c>
      <c r="EJ15" s="83"/>
      <c r="EK15" s="83" t="s">
        <v>555</v>
      </c>
      <c r="EL15" s="83">
        <v>1</v>
      </c>
      <c r="EM15" s="83"/>
      <c r="EN15" s="83" t="s">
        <v>531</v>
      </c>
      <c r="EO15" s="83">
        <v>2</v>
      </c>
      <c r="EP15" s="83"/>
      <c r="EQ15" s="132" t="s">
        <v>556</v>
      </c>
      <c r="ER15" s="86">
        <v>2</v>
      </c>
      <c r="ES15" s="83"/>
      <c r="ET15" s="132" t="s">
        <v>529</v>
      </c>
      <c r="EU15" s="86">
        <v>1</v>
      </c>
      <c r="EV15" s="83"/>
      <c r="EW15" s="132" t="s">
        <v>556</v>
      </c>
      <c r="EX15" s="86">
        <v>2</v>
      </c>
      <c r="EY15" s="83"/>
      <c r="EZ15" s="83" t="s">
        <v>531</v>
      </c>
      <c r="FA15" s="83">
        <v>2</v>
      </c>
      <c r="FB15" s="83"/>
      <c r="FC15" s="83" t="s">
        <v>543</v>
      </c>
      <c r="FD15" s="83">
        <v>1</v>
      </c>
      <c r="FE15" s="83"/>
      <c r="FF15" s="30" t="s">
        <v>555</v>
      </c>
      <c r="FG15" s="26">
        <v>2</v>
      </c>
      <c r="FH15" s="83"/>
      <c r="FI15" s="83" t="s">
        <v>529</v>
      </c>
      <c r="FJ15" s="83">
        <v>1</v>
      </c>
      <c r="FK15" s="83"/>
      <c r="FL15" s="83" t="s">
        <v>531</v>
      </c>
      <c r="FM15" s="83">
        <v>2</v>
      </c>
      <c r="FN15" s="83"/>
      <c r="FO15" s="83" t="s">
        <v>544</v>
      </c>
      <c r="FP15" s="83">
        <v>1</v>
      </c>
      <c r="FQ15" s="83"/>
      <c r="FR15" s="30" t="s">
        <v>556</v>
      </c>
      <c r="FS15" s="26">
        <v>2</v>
      </c>
      <c r="FT15" s="83"/>
      <c r="FU15" s="83" t="s">
        <v>557</v>
      </c>
      <c r="FV15" s="83">
        <v>2</v>
      </c>
      <c r="FW15" s="83"/>
      <c r="FX15" s="83" t="s">
        <v>520</v>
      </c>
      <c r="FY15" s="83">
        <v>1</v>
      </c>
      <c r="FZ15" s="83"/>
      <c r="GA15" s="83" t="s">
        <v>536</v>
      </c>
      <c r="GB15" s="83">
        <v>1</v>
      </c>
      <c r="GC15" s="83"/>
      <c r="GD15" s="83" t="s">
        <v>558</v>
      </c>
      <c r="GE15" s="83">
        <v>1</v>
      </c>
      <c r="GF15" s="83"/>
      <c r="GG15" s="83" t="s">
        <v>559</v>
      </c>
      <c r="GH15" s="83">
        <v>1</v>
      </c>
      <c r="GI15" s="83"/>
      <c r="GJ15" s="83" t="s">
        <v>560</v>
      </c>
      <c r="GK15" s="83">
        <v>1</v>
      </c>
      <c r="GL15" s="83"/>
      <c r="GM15" s="83" t="s">
        <v>561</v>
      </c>
      <c r="GN15" s="132">
        <v>1</v>
      </c>
    </row>
    <row r="16" spans="2:196" ht="13.35" customHeight="1" x14ac:dyDescent="0.15">
      <c r="B16" s="141" t="str">
        <f>IF(AK16&gt;0,COUNT($B$7:B15)+1,"")</f>
        <v/>
      </c>
      <c r="C16" s="673" t="e">
        <f t="shared" si="4"/>
        <v>#N/A</v>
      </c>
      <c r="D16" s="674"/>
      <c r="E16" s="674"/>
      <c r="F16" s="674"/>
      <c r="G16" s="674"/>
      <c r="H16" s="674"/>
      <c r="I16" s="674"/>
      <c r="J16" s="674"/>
      <c r="K16" s="674"/>
      <c r="L16" s="674"/>
      <c r="M16" s="674"/>
      <c r="N16" s="674"/>
      <c r="O16" s="674"/>
      <c r="P16" s="674"/>
      <c r="Q16" s="674"/>
      <c r="R16" s="674"/>
      <c r="S16" s="674"/>
      <c r="T16" s="674"/>
      <c r="U16" s="674"/>
      <c r="V16" s="674"/>
      <c r="W16" s="674"/>
      <c r="X16" s="674"/>
      <c r="Y16" s="674"/>
      <c r="Z16" s="674"/>
      <c r="AA16" s="674"/>
      <c r="AB16" s="674"/>
      <c r="AC16" s="674"/>
      <c r="AD16" s="674"/>
      <c r="AE16" s="674"/>
      <c r="AF16" s="674"/>
      <c r="AG16" s="674"/>
      <c r="AH16" s="674"/>
      <c r="AI16" s="674"/>
      <c r="AJ16" s="675"/>
      <c r="AK16" s="534"/>
      <c r="AL16" s="535"/>
      <c r="AM16" s="535"/>
      <c r="AN16" s="535"/>
      <c r="AO16" s="587"/>
      <c r="AP16" s="647" t="e">
        <f t="shared" si="5"/>
        <v>#N/A</v>
      </c>
      <c r="AQ16" s="648"/>
      <c r="AR16" s="648"/>
      <c r="AS16" s="648"/>
      <c r="AT16" s="649"/>
      <c r="AU16" s="647" t="str">
        <f t="shared" si="6"/>
        <v/>
      </c>
      <c r="AV16" s="648"/>
      <c r="AW16" s="648"/>
      <c r="AX16" s="648"/>
      <c r="AY16" s="676"/>
      <c r="BB16" s="132">
        <v>10</v>
      </c>
      <c r="BC16" s="677" t="str">
        <f t="shared" si="7"/>
        <v/>
      </c>
      <c r="BD16" s="648"/>
      <c r="BE16" s="648"/>
      <c r="BF16" s="648"/>
      <c r="BG16" s="648"/>
      <c r="BH16" s="648"/>
      <c r="BI16" s="648"/>
      <c r="BJ16" s="648"/>
      <c r="BK16" s="648"/>
      <c r="BL16" s="648"/>
      <c r="BM16" s="648"/>
      <c r="BN16" s="648"/>
      <c r="BO16" s="648"/>
      <c r="BP16" s="648"/>
      <c r="BQ16" s="648"/>
      <c r="BR16" s="648"/>
      <c r="BS16" s="648"/>
      <c r="BT16" s="648"/>
      <c r="BU16" s="648"/>
      <c r="BV16" s="648"/>
      <c r="BW16" s="648"/>
      <c r="BX16" s="648"/>
      <c r="BY16" s="648"/>
      <c r="BZ16" s="648"/>
      <c r="CA16" s="648"/>
      <c r="CB16" s="648"/>
      <c r="CC16" s="648"/>
      <c r="CD16" s="648"/>
      <c r="CE16" s="648"/>
      <c r="CF16" s="648"/>
      <c r="CG16" s="648"/>
      <c r="CH16" s="649"/>
      <c r="CI16" s="647" t="str">
        <f t="shared" si="8"/>
        <v/>
      </c>
      <c r="CJ16" s="648"/>
      <c r="CK16" s="648"/>
      <c r="CL16" s="648"/>
      <c r="CM16" s="676"/>
      <c r="CO16" s="142"/>
      <c r="CP16" s="142"/>
      <c r="CQ16" s="86">
        <f t="shared" si="9"/>
        <v>0</v>
      </c>
      <c r="CT16" s="83"/>
      <c r="CU16" s="140" t="e">
        <f t="shared" si="0"/>
        <v>#N/A</v>
      </c>
      <c r="CV16" s="140" t="e">
        <f t="shared" si="1"/>
        <v>#N/A</v>
      </c>
      <c r="CW16" s="83"/>
      <c r="CX16" s="140" t="e">
        <f t="shared" si="2"/>
        <v>#N/A</v>
      </c>
      <c r="CY16" s="140" t="e">
        <f t="shared" si="3"/>
        <v>#N/A</v>
      </c>
      <c r="CZ16" s="83"/>
      <c r="DA16" s="83" t="s">
        <v>546</v>
      </c>
      <c r="DB16" s="83">
        <v>2</v>
      </c>
      <c r="DC16" s="83"/>
      <c r="DD16" s="83" t="s">
        <v>562</v>
      </c>
      <c r="DE16" s="83">
        <v>1</v>
      </c>
      <c r="DF16" s="83"/>
      <c r="DG16" s="83" t="s">
        <v>563</v>
      </c>
      <c r="DH16" s="83">
        <v>1</v>
      </c>
      <c r="DI16" s="83"/>
      <c r="DJ16" s="83" t="s">
        <v>540</v>
      </c>
      <c r="DK16" s="83">
        <v>1</v>
      </c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 t="s">
        <v>529</v>
      </c>
      <c r="DZ16" s="83">
        <v>2</v>
      </c>
      <c r="EA16" s="83"/>
      <c r="EB16" s="30" t="s">
        <v>564</v>
      </c>
      <c r="EC16" s="26">
        <v>2</v>
      </c>
      <c r="ED16" s="83"/>
      <c r="EE16" s="30" t="s">
        <v>531</v>
      </c>
      <c r="EF16" s="26">
        <v>1</v>
      </c>
      <c r="EG16" s="83"/>
      <c r="EH16" s="30" t="s">
        <v>565</v>
      </c>
      <c r="EI16" s="26">
        <v>2</v>
      </c>
      <c r="EJ16" s="83"/>
      <c r="EK16" s="83" t="s">
        <v>556</v>
      </c>
      <c r="EL16" s="83">
        <v>1</v>
      </c>
      <c r="EM16" s="83"/>
      <c r="EN16" s="83" t="s">
        <v>565</v>
      </c>
      <c r="EO16" s="83">
        <v>2</v>
      </c>
      <c r="EP16" s="83"/>
      <c r="EQ16" s="83" t="s">
        <v>566</v>
      </c>
      <c r="ER16" s="83">
        <v>1</v>
      </c>
      <c r="ES16" s="83"/>
      <c r="ET16" s="132" t="s">
        <v>556</v>
      </c>
      <c r="EU16" s="86">
        <v>2</v>
      </c>
      <c r="EV16" s="83"/>
      <c r="EW16" s="83" t="s">
        <v>566</v>
      </c>
      <c r="EX16" s="83">
        <v>1</v>
      </c>
      <c r="EY16" s="83"/>
      <c r="EZ16" s="83" t="s">
        <v>546</v>
      </c>
      <c r="FA16" s="83">
        <v>1</v>
      </c>
      <c r="FB16" s="83"/>
      <c r="FC16" s="83" t="s">
        <v>544</v>
      </c>
      <c r="FD16" s="83">
        <v>1</v>
      </c>
      <c r="FE16" s="83"/>
      <c r="FF16" s="30" t="s">
        <v>567</v>
      </c>
      <c r="FG16" s="26">
        <v>1</v>
      </c>
      <c r="FH16" s="83"/>
      <c r="FI16" s="83" t="s">
        <v>568</v>
      </c>
      <c r="FJ16" s="83">
        <v>1</v>
      </c>
      <c r="FK16" s="83"/>
      <c r="FL16" s="83" t="s">
        <v>569</v>
      </c>
      <c r="FM16" s="83">
        <v>2</v>
      </c>
      <c r="FN16" s="83"/>
      <c r="FO16" s="83" t="s">
        <v>555</v>
      </c>
      <c r="FP16" s="83">
        <v>1</v>
      </c>
      <c r="FQ16" s="83"/>
      <c r="FR16" s="30" t="s">
        <v>564</v>
      </c>
      <c r="FS16" s="26">
        <v>2</v>
      </c>
      <c r="FT16" s="83"/>
      <c r="FU16" s="83" t="s">
        <v>570</v>
      </c>
      <c r="FV16" s="83">
        <v>1</v>
      </c>
      <c r="FW16" s="83"/>
      <c r="FX16" s="83" t="s">
        <v>571</v>
      </c>
      <c r="FY16" s="83">
        <v>1</v>
      </c>
      <c r="FZ16" s="83"/>
      <c r="GA16" s="83" t="s">
        <v>572</v>
      </c>
      <c r="GB16" s="83">
        <v>1</v>
      </c>
      <c r="GC16" s="83"/>
      <c r="GD16" s="83" t="s">
        <v>487</v>
      </c>
      <c r="GE16" s="83">
        <v>1</v>
      </c>
      <c r="GF16" s="83"/>
      <c r="GG16" s="83" t="s">
        <v>573</v>
      </c>
      <c r="GH16" s="83">
        <v>1</v>
      </c>
      <c r="GI16" s="83"/>
      <c r="GJ16" s="83" t="s">
        <v>545</v>
      </c>
      <c r="GK16" s="83">
        <v>1</v>
      </c>
      <c r="GL16" s="83"/>
      <c r="GM16" s="83" t="s">
        <v>429</v>
      </c>
      <c r="GN16" s="132">
        <v>1</v>
      </c>
    </row>
    <row r="17" spans="2:196" ht="13.35" customHeight="1" x14ac:dyDescent="0.15">
      <c r="B17" s="141" t="str">
        <f>IF(AK17&gt;0,COUNT($B$7:B16)+1,"")</f>
        <v/>
      </c>
      <c r="C17" s="673" t="e">
        <f t="shared" si="4"/>
        <v>#N/A</v>
      </c>
      <c r="D17" s="674"/>
      <c r="E17" s="674"/>
      <c r="F17" s="674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/>
      <c r="S17" s="674"/>
      <c r="T17" s="674"/>
      <c r="U17" s="674"/>
      <c r="V17" s="674"/>
      <c r="W17" s="674"/>
      <c r="X17" s="674"/>
      <c r="Y17" s="674"/>
      <c r="Z17" s="674"/>
      <c r="AA17" s="674"/>
      <c r="AB17" s="674"/>
      <c r="AC17" s="674"/>
      <c r="AD17" s="674"/>
      <c r="AE17" s="674"/>
      <c r="AF17" s="674"/>
      <c r="AG17" s="674"/>
      <c r="AH17" s="674"/>
      <c r="AI17" s="674"/>
      <c r="AJ17" s="675"/>
      <c r="AK17" s="534"/>
      <c r="AL17" s="535"/>
      <c r="AM17" s="535"/>
      <c r="AN17" s="535"/>
      <c r="AO17" s="587"/>
      <c r="AP17" s="647" t="e">
        <f t="shared" si="5"/>
        <v>#N/A</v>
      </c>
      <c r="AQ17" s="648"/>
      <c r="AR17" s="648"/>
      <c r="AS17" s="648"/>
      <c r="AT17" s="649"/>
      <c r="AU17" s="647" t="str">
        <f t="shared" si="6"/>
        <v/>
      </c>
      <c r="AV17" s="648"/>
      <c r="AW17" s="648"/>
      <c r="AX17" s="648"/>
      <c r="AY17" s="676"/>
      <c r="BB17" s="132">
        <v>11</v>
      </c>
      <c r="BC17" s="677" t="str">
        <f t="shared" si="7"/>
        <v/>
      </c>
      <c r="BD17" s="648"/>
      <c r="BE17" s="648"/>
      <c r="BF17" s="648"/>
      <c r="BG17" s="648"/>
      <c r="BH17" s="648"/>
      <c r="BI17" s="648"/>
      <c r="BJ17" s="648"/>
      <c r="BK17" s="648"/>
      <c r="BL17" s="648"/>
      <c r="BM17" s="648"/>
      <c r="BN17" s="648"/>
      <c r="BO17" s="648"/>
      <c r="BP17" s="648"/>
      <c r="BQ17" s="648"/>
      <c r="BR17" s="648"/>
      <c r="BS17" s="648"/>
      <c r="BT17" s="648"/>
      <c r="BU17" s="648"/>
      <c r="BV17" s="648"/>
      <c r="BW17" s="648"/>
      <c r="BX17" s="648"/>
      <c r="BY17" s="648"/>
      <c r="BZ17" s="648"/>
      <c r="CA17" s="648"/>
      <c r="CB17" s="648"/>
      <c r="CC17" s="648"/>
      <c r="CD17" s="648"/>
      <c r="CE17" s="648"/>
      <c r="CF17" s="648"/>
      <c r="CG17" s="648"/>
      <c r="CH17" s="649"/>
      <c r="CI17" s="647" t="str">
        <f t="shared" si="8"/>
        <v/>
      </c>
      <c r="CJ17" s="648"/>
      <c r="CK17" s="648"/>
      <c r="CL17" s="648"/>
      <c r="CM17" s="676"/>
      <c r="CO17" s="142"/>
      <c r="CP17" s="142"/>
      <c r="CQ17" s="86">
        <f t="shared" si="9"/>
        <v>0</v>
      </c>
      <c r="CT17" s="83"/>
      <c r="CU17" s="140" t="e">
        <f t="shared" si="0"/>
        <v>#N/A</v>
      </c>
      <c r="CV17" s="140" t="e">
        <f t="shared" si="1"/>
        <v>#N/A</v>
      </c>
      <c r="CW17" s="83"/>
      <c r="CX17" s="140" t="e">
        <f t="shared" si="2"/>
        <v>#N/A</v>
      </c>
      <c r="CY17" s="140" t="e">
        <f t="shared" si="3"/>
        <v>#N/A</v>
      </c>
      <c r="CZ17" s="83"/>
      <c r="DA17" s="83" t="s">
        <v>574</v>
      </c>
      <c r="DB17" s="83">
        <v>2</v>
      </c>
      <c r="DC17" s="83"/>
      <c r="DD17" s="83" t="s">
        <v>575</v>
      </c>
      <c r="DE17" s="83">
        <v>2</v>
      </c>
      <c r="DF17" s="83"/>
      <c r="DG17" s="83" t="s">
        <v>562</v>
      </c>
      <c r="DH17" s="83">
        <v>1</v>
      </c>
      <c r="DI17" s="83"/>
      <c r="DJ17" s="83" t="s">
        <v>562</v>
      </c>
      <c r="DK17" s="83">
        <v>2</v>
      </c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 t="s">
        <v>567</v>
      </c>
      <c r="DZ17" s="83">
        <v>2</v>
      </c>
      <c r="EA17" s="83"/>
      <c r="EB17" s="30" t="s">
        <v>576</v>
      </c>
      <c r="EC17" s="26">
        <v>1</v>
      </c>
      <c r="ED17" s="83"/>
      <c r="EE17" s="30" t="s">
        <v>577</v>
      </c>
      <c r="EF17" s="26">
        <v>1</v>
      </c>
      <c r="EG17" s="83"/>
      <c r="EH17" s="30" t="s">
        <v>576</v>
      </c>
      <c r="EI17" s="26">
        <v>1</v>
      </c>
      <c r="EJ17" s="83"/>
      <c r="EK17" s="83" t="s">
        <v>568</v>
      </c>
      <c r="EL17" s="83">
        <v>2</v>
      </c>
      <c r="EM17" s="83"/>
      <c r="EN17" s="83" t="s">
        <v>578</v>
      </c>
      <c r="EO17" s="83">
        <v>1</v>
      </c>
      <c r="EP17" s="83"/>
      <c r="EQ17" s="83" t="s">
        <v>579</v>
      </c>
      <c r="ER17" s="83">
        <v>2</v>
      </c>
      <c r="ES17" s="83"/>
      <c r="ET17" s="83" t="s">
        <v>579</v>
      </c>
      <c r="EU17" s="83">
        <v>2</v>
      </c>
      <c r="EV17" s="83"/>
      <c r="EW17" s="83" t="s">
        <v>579</v>
      </c>
      <c r="EX17" s="83">
        <v>2</v>
      </c>
      <c r="EY17" s="83"/>
      <c r="EZ17" s="83" t="s">
        <v>580</v>
      </c>
      <c r="FA17" s="83">
        <v>2</v>
      </c>
      <c r="FB17" s="83"/>
      <c r="FC17" s="83" t="s">
        <v>527</v>
      </c>
      <c r="FD17" s="83">
        <v>1</v>
      </c>
      <c r="FE17" s="83"/>
      <c r="FF17" s="30" t="s">
        <v>568</v>
      </c>
      <c r="FG17" s="26">
        <v>1</v>
      </c>
      <c r="FH17" s="83"/>
      <c r="FI17" s="83" t="s">
        <v>565</v>
      </c>
      <c r="FJ17" s="83">
        <v>2</v>
      </c>
      <c r="FK17" s="83"/>
      <c r="FL17" s="83" t="s">
        <v>565</v>
      </c>
      <c r="FM17" s="83">
        <v>2</v>
      </c>
      <c r="FN17" s="83"/>
      <c r="FO17" s="83" t="s">
        <v>567</v>
      </c>
      <c r="FP17" s="83">
        <v>1</v>
      </c>
      <c r="FQ17" s="83"/>
      <c r="FR17" s="30" t="s">
        <v>568</v>
      </c>
      <c r="FS17" s="26">
        <v>2</v>
      </c>
      <c r="FT17" s="83"/>
      <c r="FU17" s="83" t="s">
        <v>581</v>
      </c>
      <c r="FV17" s="83">
        <v>1</v>
      </c>
      <c r="FW17" s="83"/>
      <c r="FX17" s="83" t="s">
        <v>485</v>
      </c>
      <c r="FY17" s="83">
        <v>1</v>
      </c>
      <c r="FZ17" s="83"/>
      <c r="GA17" s="83" t="s">
        <v>582</v>
      </c>
      <c r="GB17" s="83">
        <v>1</v>
      </c>
      <c r="GC17" s="83"/>
      <c r="GD17" s="83" t="s">
        <v>583</v>
      </c>
      <c r="GE17" s="83">
        <v>1</v>
      </c>
      <c r="GF17" s="83"/>
      <c r="GG17" s="83" t="s">
        <v>533</v>
      </c>
      <c r="GH17" s="83">
        <v>1</v>
      </c>
      <c r="GI17" s="83"/>
      <c r="GJ17" s="83" t="s">
        <v>584</v>
      </c>
      <c r="GK17" s="83">
        <v>1</v>
      </c>
      <c r="GL17" s="83"/>
      <c r="GM17" s="83" t="s">
        <v>585</v>
      </c>
      <c r="GN17" s="132">
        <v>1</v>
      </c>
    </row>
    <row r="18" spans="2:196" ht="13.35" customHeight="1" x14ac:dyDescent="0.15">
      <c r="B18" s="141" t="str">
        <f>IF(AK18&gt;0,COUNT($B$7:B17)+1,"")</f>
        <v/>
      </c>
      <c r="C18" s="673" t="e">
        <f t="shared" si="4"/>
        <v>#N/A</v>
      </c>
      <c r="D18" s="674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4"/>
      <c r="T18" s="674"/>
      <c r="U18" s="674"/>
      <c r="V18" s="674"/>
      <c r="W18" s="674"/>
      <c r="X18" s="674"/>
      <c r="Y18" s="674"/>
      <c r="Z18" s="674"/>
      <c r="AA18" s="674"/>
      <c r="AB18" s="674"/>
      <c r="AC18" s="674"/>
      <c r="AD18" s="674"/>
      <c r="AE18" s="674"/>
      <c r="AF18" s="674"/>
      <c r="AG18" s="674"/>
      <c r="AH18" s="674"/>
      <c r="AI18" s="674"/>
      <c r="AJ18" s="675"/>
      <c r="AK18" s="534"/>
      <c r="AL18" s="535"/>
      <c r="AM18" s="535"/>
      <c r="AN18" s="535"/>
      <c r="AO18" s="587"/>
      <c r="AP18" s="647" t="e">
        <f t="shared" si="5"/>
        <v>#N/A</v>
      </c>
      <c r="AQ18" s="648"/>
      <c r="AR18" s="648"/>
      <c r="AS18" s="648"/>
      <c r="AT18" s="649"/>
      <c r="AU18" s="647" t="str">
        <f t="shared" si="6"/>
        <v/>
      </c>
      <c r="AV18" s="648"/>
      <c r="AW18" s="648"/>
      <c r="AX18" s="648"/>
      <c r="AY18" s="676"/>
      <c r="BB18" s="132">
        <v>12</v>
      </c>
      <c r="BC18" s="677" t="str">
        <f t="shared" si="7"/>
        <v/>
      </c>
      <c r="BD18" s="648"/>
      <c r="BE18" s="648"/>
      <c r="BF18" s="648"/>
      <c r="BG18" s="648"/>
      <c r="BH18" s="648"/>
      <c r="BI18" s="648"/>
      <c r="BJ18" s="648"/>
      <c r="BK18" s="648"/>
      <c r="BL18" s="648"/>
      <c r="BM18" s="648"/>
      <c r="BN18" s="648"/>
      <c r="BO18" s="648"/>
      <c r="BP18" s="648"/>
      <c r="BQ18" s="648"/>
      <c r="BR18" s="648"/>
      <c r="BS18" s="648"/>
      <c r="BT18" s="648"/>
      <c r="BU18" s="648"/>
      <c r="BV18" s="648"/>
      <c r="BW18" s="648"/>
      <c r="BX18" s="648"/>
      <c r="BY18" s="648"/>
      <c r="BZ18" s="648"/>
      <c r="CA18" s="648"/>
      <c r="CB18" s="648"/>
      <c r="CC18" s="648"/>
      <c r="CD18" s="648"/>
      <c r="CE18" s="648"/>
      <c r="CF18" s="648"/>
      <c r="CG18" s="648"/>
      <c r="CH18" s="649"/>
      <c r="CI18" s="647" t="str">
        <f t="shared" si="8"/>
        <v/>
      </c>
      <c r="CJ18" s="648"/>
      <c r="CK18" s="648"/>
      <c r="CL18" s="648"/>
      <c r="CM18" s="676"/>
      <c r="CO18" s="142"/>
      <c r="CP18" s="142"/>
      <c r="CQ18" s="86">
        <f t="shared" si="9"/>
        <v>0</v>
      </c>
      <c r="CT18" s="83"/>
      <c r="CU18" s="140" t="e">
        <f t="shared" si="0"/>
        <v>#N/A</v>
      </c>
      <c r="CV18" s="140" t="e">
        <f t="shared" si="1"/>
        <v>#N/A</v>
      </c>
      <c r="CW18" s="83"/>
      <c r="CX18" s="140" t="e">
        <f t="shared" si="2"/>
        <v>#N/A</v>
      </c>
      <c r="CY18" s="140" t="e">
        <f t="shared" si="3"/>
        <v>#N/A</v>
      </c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S18" s="83"/>
      <c r="ET18" s="83"/>
      <c r="EU18" s="83"/>
      <c r="EV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 t="s">
        <v>586</v>
      </c>
      <c r="FV18" s="83">
        <v>2</v>
      </c>
      <c r="FW18" s="83"/>
      <c r="FX18" s="83" t="s">
        <v>587</v>
      </c>
      <c r="FY18" s="83">
        <v>1</v>
      </c>
      <c r="FZ18" s="83"/>
      <c r="GA18" s="83" t="s">
        <v>588</v>
      </c>
      <c r="GB18" s="83">
        <v>1</v>
      </c>
      <c r="GC18" s="83"/>
      <c r="GD18" s="83" t="s">
        <v>572</v>
      </c>
      <c r="GE18" s="83">
        <v>1</v>
      </c>
      <c r="GF18" s="83"/>
      <c r="GG18" s="83" t="s">
        <v>589</v>
      </c>
      <c r="GH18" s="83">
        <v>1</v>
      </c>
      <c r="GI18" s="83"/>
      <c r="GJ18" s="83" t="s">
        <v>590</v>
      </c>
      <c r="GK18" s="83">
        <v>1</v>
      </c>
      <c r="GL18" s="83"/>
      <c r="GM18" s="83" t="s">
        <v>591</v>
      </c>
      <c r="GN18" s="132">
        <v>1</v>
      </c>
    </row>
    <row r="19" spans="2:196" ht="13.35" customHeight="1" x14ac:dyDescent="0.15">
      <c r="B19" s="141" t="str">
        <f>IF(AK19&gt;0,COUNT($B$7:B18)+1,"")</f>
        <v/>
      </c>
      <c r="C19" s="673" t="e">
        <f t="shared" si="4"/>
        <v>#N/A</v>
      </c>
      <c r="D19" s="674"/>
      <c r="E19" s="674"/>
      <c r="F19" s="674"/>
      <c r="G19" s="674"/>
      <c r="H19" s="674"/>
      <c r="I19" s="674"/>
      <c r="J19" s="674"/>
      <c r="K19" s="674"/>
      <c r="L19" s="674"/>
      <c r="M19" s="674"/>
      <c r="N19" s="674"/>
      <c r="O19" s="674"/>
      <c r="P19" s="674"/>
      <c r="Q19" s="674"/>
      <c r="R19" s="674"/>
      <c r="S19" s="674"/>
      <c r="T19" s="674"/>
      <c r="U19" s="674"/>
      <c r="V19" s="674"/>
      <c r="W19" s="674"/>
      <c r="X19" s="674"/>
      <c r="Y19" s="674"/>
      <c r="Z19" s="674"/>
      <c r="AA19" s="674"/>
      <c r="AB19" s="674"/>
      <c r="AC19" s="674"/>
      <c r="AD19" s="674"/>
      <c r="AE19" s="674"/>
      <c r="AF19" s="674"/>
      <c r="AG19" s="674"/>
      <c r="AH19" s="674"/>
      <c r="AI19" s="674"/>
      <c r="AJ19" s="675"/>
      <c r="AK19" s="534"/>
      <c r="AL19" s="535"/>
      <c r="AM19" s="535"/>
      <c r="AN19" s="535"/>
      <c r="AO19" s="587"/>
      <c r="AP19" s="647" t="e">
        <f t="shared" si="5"/>
        <v>#N/A</v>
      </c>
      <c r="AQ19" s="648"/>
      <c r="AR19" s="648"/>
      <c r="AS19" s="648"/>
      <c r="AT19" s="649"/>
      <c r="AU19" s="647" t="str">
        <f t="shared" si="6"/>
        <v/>
      </c>
      <c r="AV19" s="648"/>
      <c r="AW19" s="648"/>
      <c r="AX19" s="648"/>
      <c r="AY19" s="676"/>
      <c r="BB19" s="132">
        <v>13</v>
      </c>
      <c r="BC19" s="677" t="str">
        <f t="shared" si="7"/>
        <v/>
      </c>
      <c r="BD19" s="648"/>
      <c r="BE19" s="648"/>
      <c r="BF19" s="648"/>
      <c r="BG19" s="648"/>
      <c r="BH19" s="648"/>
      <c r="BI19" s="648"/>
      <c r="BJ19" s="648"/>
      <c r="BK19" s="648"/>
      <c r="BL19" s="648"/>
      <c r="BM19" s="648"/>
      <c r="BN19" s="648"/>
      <c r="BO19" s="648"/>
      <c r="BP19" s="648"/>
      <c r="BQ19" s="648"/>
      <c r="BR19" s="648"/>
      <c r="BS19" s="648"/>
      <c r="BT19" s="648"/>
      <c r="BU19" s="648"/>
      <c r="BV19" s="648"/>
      <c r="BW19" s="648"/>
      <c r="BX19" s="648"/>
      <c r="BY19" s="648"/>
      <c r="BZ19" s="648"/>
      <c r="CA19" s="648"/>
      <c r="CB19" s="648"/>
      <c r="CC19" s="648"/>
      <c r="CD19" s="648"/>
      <c r="CE19" s="648"/>
      <c r="CF19" s="648"/>
      <c r="CG19" s="648"/>
      <c r="CH19" s="649"/>
      <c r="CI19" s="647" t="str">
        <f t="shared" si="8"/>
        <v/>
      </c>
      <c r="CJ19" s="648"/>
      <c r="CK19" s="648"/>
      <c r="CL19" s="648"/>
      <c r="CM19" s="676"/>
      <c r="CO19" s="142"/>
      <c r="CP19" s="142"/>
      <c r="CQ19" s="86">
        <f t="shared" si="9"/>
        <v>0</v>
      </c>
      <c r="CT19" s="83"/>
      <c r="CU19" s="140" t="e">
        <f t="shared" si="0"/>
        <v>#N/A</v>
      </c>
      <c r="CV19" s="140" t="e">
        <f t="shared" si="1"/>
        <v>#N/A</v>
      </c>
      <c r="CW19" s="83"/>
      <c r="CX19" s="140" t="e">
        <f t="shared" si="2"/>
        <v>#N/A</v>
      </c>
      <c r="CY19" s="140" t="e">
        <f t="shared" si="3"/>
        <v>#N/A</v>
      </c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S19" s="83"/>
      <c r="EV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 t="s">
        <v>592</v>
      </c>
      <c r="FV19" s="83">
        <v>2</v>
      </c>
      <c r="FW19" s="83"/>
      <c r="FX19" s="83" t="s">
        <v>517</v>
      </c>
      <c r="FY19" s="83">
        <v>1</v>
      </c>
      <c r="FZ19" s="83"/>
      <c r="GA19" s="83" t="s">
        <v>593</v>
      </c>
      <c r="GB19" s="83">
        <v>1</v>
      </c>
      <c r="GC19" s="83"/>
      <c r="GD19" s="83" t="s">
        <v>582</v>
      </c>
      <c r="GE19" s="83">
        <v>2</v>
      </c>
      <c r="GF19" s="83"/>
      <c r="GG19" s="83" t="s">
        <v>594</v>
      </c>
      <c r="GH19" s="83">
        <v>1</v>
      </c>
      <c r="GI19" s="83"/>
      <c r="GJ19" s="83" t="s">
        <v>512</v>
      </c>
      <c r="GK19" s="83">
        <v>1</v>
      </c>
      <c r="GL19" s="83"/>
      <c r="GM19" s="83" t="s">
        <v>595</v>
      </c>
      <c r="GN19" s="132">
        <v>1</v>
      </c>
    </row>
    <row r="20" spans="2:196" ht="13.35" customHeight="1" x14ac:dyDescent="0.15">
      <c r="B20" s="141" t="str">
        <f>IF(AK20&gt;0,COUNT($B$7:B19)+1,"")</f>
        <v/>
      </c>
      <c r="C20" s="673" t="e">
        <f t="shared" si="4"/>
        <v>#N/A</v>
      </c>
      <c r="D20" s="674"/>
      <c r="E20" s="674"/>
      <c r="F20" s="674"/>
      <c r="G20" s="674"/>
      <c r="H20" s="674"/>
      <c r="I20" s="674"/>
      <c r="J20" s="674"/>
      <c r="K20" s="674"/>
      <c r="L20" s="674"/>
      <c r="M20" s="674"/>
      <c r="N20" s="674"/>
      <c r="O20" s="674"/>
      <c r="P20" s="674"/>
      <c r="Q20" s="674"/>
      <c r="R20" s="674"/>
      <c r="S20" s="674"/>
      <c r="T20" s="674"/>
      <c r="U20" s="674"/>
      <c r="V20" s="674"/>
      <c r="W20" s="674"/>
      <c r="X20" s="674"/>
      <c r="Y20" s="674"/>
      <c r="Z20" s="674"/>
      <c r="AA20" s="674"/>
      <c r="AB20" s="674"/>
      <c r="AC20" s="674"/>
      <c r="AD20" s="674"/>
      <c r="AE20" s="674"/>
      <c r="AF20" s="674"/>
      <c r="AG20" s="674"/>
      <c r="AH20" s="674"/>
      <c r="AI20" s="674"/>
      <c r="AJ20" s="675"/>
      <c r="AK20" s="534"/>
      <c r="AL20" s="535"/>
      <c r="AM20" s="535"/>
      <c r="AN20" s="535"/>
      <c r="AO20" s="587"/>
      <c r="AP20" s="647" t="e">
        <f t="shared" si="5"/>
        <v>#N/A</v>
      </c>
      <c r="AQ20" s="648"/>
      <c r="AR20" s="648"/>
      <c r="AS20" s="648"/>
      <c r="AT20" s="649"/>
      <c r="AU20" s="647" t="str">
        <f t="shared" si="6"/>
        <v/>
      </c>
      <c r="AV20" s="648"/>
      <c r="AW20" s="648"/>
      <c r="AX20" s="648"/>
      <c r="AY20" s="676"/>
      <c r="BB20" s="132">
        <v>14</v>
      </c>
      <c r="BC20" s="677" t="str">
        <f t="shared" si="7"/>
        <v/>
      </c>
      <c r="BD20" s="648"/>
      <c r="BE20" s="648"/>
      <c r="BF20" s="648"/>
      <c r="BG20" s="648"/>
      <c r="BH20" s="648"/>
      <c r="BI20" s="648"/>
      <c r="BJ20" s="648"/>
      <c r="BK20" s="648"/>
      <c r="BL20" s="648"/>
      <c r="BM20" s="648"/>
      <c r="BN20" s="648"/>
      <c r="BO20" s="648"/>
      <c r="BP20" s="648"/>
      <c r="BQ20" s="648"/>
      <c r="BR20" s="648"/>
      <c r="BS20" s="648"/>
      <c r="BT20" s="648"/>
      <c r="BU20" s="648"/>
      <c r="BV20" s="648"/>
      <c r="BW20" s="648"/>
      <c r="BX20" s="648"/>
      <c r="BY20" s="648"/>
      <c r="BZ20" s="648"/>
      <c r="CA20" s="648"/>
      <c r="CB20" s="648"/>
      <c r="CC20" s="648"/>
      <c r="CD20" s="648"/>
      <c r="CE20" s="648"/>
      <c r="CF20" s="648"/>
      <c r="CG20" s="648"/>
      <c r="CH20" s="649"/>
      <c r="CI20" s="647" t="str">
        <f t="shared" si="8"/>
        <v/>
      </c>
      <c r="CJ20" s="648"/>
      <c r="CK20" s="648"/>
      <c r="CL20" s="648"/>
      <c r="CM20" s="676"/>
      <c r="CO20" s="142"/>
      <c r="CP20" s="142"/>
      <c r="CQ20" s="86">
        <f t="shared" si="9"/>
        <v>0</v>
      </c>
      <c r="CT20" s="83"/>
      <c r="CU20" s="140" t="e">
        <f t="shared" si="0"/>
        <v>#N/A</v>
      </c>
      <c r="CV20" s="140" t="e">
        <f t="shared" si="1"/>
        <v>#N/A</v>
      </c>
      <c r="CW20" s="83"/>
      <c r="CX20" s="140" t="e">
        <f t="shared" si="2"/>
        <v>#N/A</v>
      </c>
      <c r="CY20" s="140" t="e">
        <f t="shared" si="3"/>
        <v>#N/A</v>
      </c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 t="s">
        <v>596</v>
      </c>
      <c r="FY20" s="83">
        <v>1</v>
      </c>
      <c r="FZ20" s="83"/>
      <c r="GA20" s="83" t="s">
        <v>597</v>
      </c>
      <c r="GB20" s="83">
        <v>1</v>
      </c>
      <c r="GC20" s="83"/>
      <c r="GD20" s="83" t="s">
        <v>598</v>
      </c>
      <c r="GE20" s="83">
        <v>1</v>
      </c>
      <c r="GF20" s="83"/>
      <c r="GG20" s="83" t="s">
        <v>599</v>
      </c>
      <c r="GH20" s="83">
        <v>1</v>
      </c>
      <c r="GI20" s="83"/>
      <c r="GJ20" s="83" t="s">
        <v>600</v>
      </c>
      <c r="GK20" s="83">
        <v>1</v>
      </c>
      <c r="GL20" s="83"/>
      <c r="GM20" s="83" t="s">
        <v>512</v>
      </c>
      <c r="GN20" s="132">
        <v>1</v>
      </c>
    </row>
    <row r="21" spans="2:196" ht="13.35" customHeight="1" x14ac:dyDescent="0.15">
      <c r="B21" s="141" t="str">
        <f>IF(AK21&gt;0,COUNT($B$7:B20)+1,"")</f>
        <v/>
      </c>
      <c r="C21" s="673" t="e">
        <f t="shared" si="4"/>
        <v>#N/A</v>
      </c>
      <c r="D21" s="674"/>
      <c r="E21" s="674"/>
      <c r="F21" s="674"/>
      <c r="G21" s="674"/>
      <c r="H21" s="674"/>
      <c r="I21" s="674"/>
      <c r="J21" s="674"/>
      <c r="K21" s="674"/>
      <c r="L21" s="674"/>
      <c r="M21" s="674"/>
      <c r="N21" s="674"/>
      <c r="O21" s="674"/>
      <c r="P21" s="674"/>
      <c r="Q21" s="674"/>
      <c r="R21" s="674"/>
      <c r="S21" s="674"/>
      <c r="T21" s="674"/>
      <c r="U21" s="674"/>
      <c r="V21" s="674"/>
      <c r="W21" s="674"/>
      <c r="X21" s="674"/>
      <c r="Y21" s="674"/>
      <c r="Z21" s="674"/>
      <c r="AA21" s="674"/>
      <c r="AB21" s="674"/>
      <c r="AC21" s="674"/>
      <c r="AD21" s="674"/>
      <c r="AE21" s="674"/>
      <c r="AF21" s="674"/>
      <c r="AG21" s="674"/>
      <c r="AH21" s="674"/>
      <c r="AI21" s="674"/>
      <c r="AJ21" s="675"/>
      <c r="AK21" s="534"/>
      <c r="AL21" s="535"/>
      <c r="AM21" s="535"/>
      <c r="AN21" s="535"/>
      <c r="AO21" s="587"/>
      <c r="AP21" s="647" t="e">
        <f t="shared" si="5"/>
        <v>#N/A</v>
      </c>
      <c r="AQ21" s="648"/>
      <c r="AR21" s="648"/>
      <c r="AS21" s="648"/>
      <c r="AT21" s="649"/>
      <c r="AU21" s="647" t="str">
        <f t="shared" si="6"/>
        <v/>
      </c>
      <c r="AV21" s="648"/>
      <c r="AW21" s="648"/>
      <c r="AX21" s="648"/>
      <c r="AY21" s="676"/>
      <c r="BB21" s="132">
        <v>15</v>
      </c>
      <c r="BC21" s="677" t="str">
        <f t="shared" si="7"/>
        <v/>
      </c>
      <c r="BD21" s="648"/>
      <c r="BE21" s="648"/>
      <c r="BF21" s="648"/>
      <c r="BG21" s="648"/>
      <c r="BH21" s="648"/>
      <c r="BI21" s="648"/>
      <c r="BJ21" s="648"/>
      <c r="BK21" s="648"/>
      <c r="BL21" s="648"/>
      <c r="BM21" s="648"/>
      <c r="BN21" s="648"/>
      <c r="BO21" s="648"/>
      <c r="BP21" s="648"/>
      <c r="BQ21" s="648"/>
      <c r="BR21" s="648"/>
      <c r="BS21" s="648"/>
      <c r="BT21" s="648"/>
      <c r="BU21" s="648"/>
      <c r="BV21" s="648"/>
      <c r="BW21" s="648"/>
      <c r="BX21" s="648"/>
      <c r="BY21" s="648"/>
      <c r="BZ21" s="648"/>
      <c r="CA21" s="648"/>
      <c r="CB21" s="648"/>
      <c r="CC21" s="648"/>
      <c r="CD21" s="648"/>
      <c r="CE21" s="648"/>
      <c r="CF21" s="648"/>
      <c r="CG21" s="648"/>
      <c r="CH21" s="649"/>
      <c r="CI21" s="647" t="str">
        <f t="shared" si="8"/>
        <v/>
      </c>
      <c r="CJ21" s="648"/>
      <c r="CK21" s="648"/>
      <c r="CL21" s="648"/>
      <c r="CM21" s="676"/>
      <c r="CO21" s="142"/>
      <c r="CP21" s="142"/>
      <c r="CQ21" s="86">
        <f t="shared" si="9"/>
        <v>0</v>
      </c>
      <c r="CT21" s="83"/>
      <c r="CU21" s="140" t="e">
        <f t="shared" si="0"/>
        <v>#N/A</v>
      </c>
      <c r="CV21" s="140" t="e">
        <f t="shared" si="1"/>
        <v>#N/A</v>
      </c>
      <c r="CW21" s="83"/>
      <c r="CX21" s="140" t="e">
        <f t="shared" si="2"/>
        <v>#N/A</v>
      </c>
      <c r="CY21" s="140" t="e">
        <f t="shared" si="3"/>
        <v>#N/A</v>
      </c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 t="s">
        <v>601</v>
      </c>
      <c r="FY21" s="83">
        <v>2</v>
      </c>
      <c r="FZ21" s="83"/>
      <c r="GA21" s="83" t="s">
        <v>602</v>
      </c>
      <c r="GB21" s="83">
        <v>1</v>
      </c>
      <c r="GC21" s="83"/>
      <c r="GD21" s="83" t="s">
        <v>603</v>
      </c>
      <c r="GE21" s="83">
        <v>1</v>
      </c>
      <c r="GF21" s="83"/>
      <c r="GG21" s="83" t="s">
        <v>531</v>
      </c>
      <c r="GH21" s="83">
        <v>1</v>
      </c>
      <c r="GI21" s="83"/>
      <c r="GJ21" s="83" t="s">
        <v>544</v>
      </c>
      <c r="GK21" s="83">
        <v>1</v>
      </c>
      <c r="GL21" s="83"/>
      <c r="GM21" s="83" t="s">
        <v>604</v>
      </c>
      <c r="GN21" s="132">
        <v>2</v>
      </c>
    </row>
    <row r="22" spans="2:196" ht="13.35" customHeight="1" x14ac:dyDescent="0.15">
      <c r="B22" s="141" t="str">
        <f>IF(AK22&gt;0,COUNT($B$7:B21)+1,"")</f>
        <v/>
      </c>
      <c r="C22" s="673" t="e">
        <f t="shared" si="4"/>
        <v>#N/A</v>
      </c>
      <c r="D22" s="674"/>
      <c r="E22" s="674"/>
      <c r="F22" s="674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/>
      <c r="S22" s="674"/>
      <c r="T22" s="674"/>
      <c r="U22" s="674"/>
      <c r="V22" s="674"/>
      <c r="W22" s="674"/>
      <c r="X22" s="674"/>
      <c r="Y22" s="674"/>
      <c r="Z22" s="674"/>
      <c r="AA22" s="674"/>
      <c r="AB22" s="674"/>
      <c r="AC22" s="674"/>
      <c r="AD22" s="674"/>
      <c r="AE22" s="674"/>
      <c r="AF22" s="674"/>
      <c r="AG22" s="674"/>
      <c r="AH22" s="674"/>
      <c r="AI22" s="674"/>
      <c r="AJ22" s="675"/>
      <c r="AK22" s="534"/>
      <c r="AL22" s="535"/>
      <c r="AM22" s="535"/>
      <c r="AN22" s="535"/>
      <c r="AO22" s="587"/>
      <c r="AP22" s="647" t="e">
        <f t="shared" si="5"/>
        <v>#N/A</v>
      </c>
      <c r="AQ22" s="648"/>
      <c r="AR22" s="648"/>
      <c r="AS22" s="648"/>
      <c r="AT22" s="649"/>
      <c r="AU22" s="647" t="str">
        <f t="shared" si="6"/>
        <v/>
      </c>
      <c r="AV22" s="648"/>
      <c r="AW22" s="648"/>
      <c r="AX22" s="648"/>
      <c r="AY22" s="676"/>
      <c r="BB22" s="132">
        <v>16</v>
      </c>
      <c r="BC22" s="677" t="str">
        <f t="shared" si="7"/>
        <v/>
      </c>
      <c r="BD22" s="648"/>
      <c r="BE22" s="648"/>
      <c r="BF22" s="648"/>
      <c r="BG22" s="648"/>
      <c r="BH22" s="648"/>
      <c r="BI22" s="648"/>
      <c r="BJ22" s="648"/>
      <c r="BK22" s="648"/>
      <c r="BL22" s="648"/>
      <c r="BM22" s="648"/>
      <c r="BN22" s="648"/>
      <c r="BO22" s="648"/>
      <c r="BP22" s="648"/>
      <c r="BQ22" s="648"/>
      <c r="BR22" s="648"/>
      <c r="BS22" s="648"/>
      <c r="BT22" s="648"/>
      <c r="BU22" s="648"/>
      <c r="BV22" s="648"/>
      <c r="BW22" s="648"/>
      <c r="BX22" s="648"/>
      <c r="BY22" s="648"/>
      <c r="BZ22" s="648"/>
      <c r="CA22" s="648"/>
      <c r="CB22" s="648"/>
      <c r="CC22" s="648"/>
      <c r="CD22" s="648"/>
      <c r="CE22" s="648"/>
      <c r="CF22" s="648"/>
      <c r="CG22" s="648"/>
      <c r="CH22" s="649"/>
      <c r="CI22" s="647" t="str">
        <f t="shared" si="8"/>
        <v/>
      </c>
      <c r="CJ22" s="648"/>
      <c r="CK22" s="648"/>
      <c r="CL22" s="648"/>
      <c r="CM22" s="676"/>
      <c r="CO22" s="142"/>
      <c r="CP22" s="142"/>
      <c r="CQ22" s="86">
        <f t="shared" si="9"/>
        <v>0</v>
      </c>
      <c r="CT22" s="83"/>
      <c r="CU22" s="140" t="e">
        <f t="shared" si="0"/>
        <v>#N/A</v>
      </c>
      <c r="CV22" s="140" t="e">
        <f t="shared" si="1"/>
        <v>#N/A</v>
      </c>
      <c r="CW22" s="83"/>
      <c r="CX22" s="140" t="e">
        <f t="shared" si="2"/>
        <v>#N/A</v>
      </c>
      <c r="CY22" s="140" t="e">
        <f t="shared" si="3"/>
        <v>#N/A</v>
      </c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 t="s">
        <v>605</v>
      </c>
      <c r="FY22" s="83">
        <v>1</v>
      </c>
      <c r="FZ22" s="83"/>
      <c r="GA22" s="83" t="s">
        <v>606</v>
      </c>
      <c r="GB22" s="83">
        <v>1</v>
      </c>
      <c r="GC22" s="83"/>
      <c r="GD22" s="83" t="s">
        <v>586</v>
      </c>
      <c r="GE22" s="83">
        <v>1</v>
      </c>
      <c r="GF22" s="83"/>
      <c r="GG22" s="83" t="s">
        <v>540</v>
      </c>
      <c r="GH22" s="83">
        <v>1</v>
      </c>
      <c r="GI22" s="83"/>
      <c r="GJ22" s="83" t="s">
        <v>607</v>
      </c>
      <c r="GK22" s="83">
        <v>2</v>
      </c>
      <c r="GL22" s="83"/>
      <c r="GM22" s="83" t="s">
        <v>608</v>
      </c>
      <c r="GN22" s="132">
        <v>1</v>
      </c>
    </row>
    <row r="23" spans="2:196" ht="13.35" customHeight="1" x14ac:dyDescent="0.15">
      <c r="B23" s="141" t="str">
        <f>IF(AK23&gt;0,COUNT($B$7:B22)+1,"")</f>
        <v/>
      </c>
      <c r="C23" s="673" t="e">
        <f t="shared" si="4"/>
        <v>#N/A</v>
      </c>
      <c r="D23" s="674"/>
      <c r="E23" s="674"/>
      <c r="F23" s="674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74"/>
      <c r="T23" s="674"/>
      <c r="U23" s="674"/>
      <c r="V23" s="674"/>
      <c r="W23" s="674"/>
      <c r="X23" s="674"/>
      <c r="Y23" s="674"/>
      <c r="Z23" s="674"/>
      <c r="AA23" s="674"/>
      <c r="AB23" s="674"/>
      <c r="AC23" s="674"/>
      <c r="AD23" s="674"/>
      <c r="AE23" s="674"/>
      <c r="AF23" s="674"/>
      <c r="AG23" s="674"/>
      <c r="AH23" s="674"/>
      <c r="AI23" s="674"/>
      <c r="AJ23" s="675"/>
      <c r="AK23" s="534"/>
      <c r="AL23" s="535"/>
      <c r="AM23" s="535"/>
      <c r="AN23" s="535"/>
      <c r="AO23" s="587"/>
      <c r="AP23" s="647" t="e">
        <f t="shared" si="5"/>
        <v>#N/A</v>
      </c>
      <c r="AQ23" s="648"/>
      <c r="AR23" s="648"/>
      <c r="AS23" s="648"/>
      <c r="AT23" s="649"/>
      <c r="AU23" s="647" t="str">
        <f t="shared" si="6"/>
        <v/>
      </c>
      <c r="AV23" s="648"/>
      <c r="AW23" s="648"/>
      <c r="AX23" s="648"/>
      <c r="AY23" s="676"/>
      <c r="BB23" s="132">
        <v>17</v>
      </c>
      <c r="BC23" s="677" t="str">
        <f t="shared" si="7"/>
        <v/>
      </c>
      <c r="BD23" s="648"/>
      <c r="BE23" s="648"/>
      <c r="BF23" s="648"/>
      <c r="BG23" s="648"/>
      <c r="BH23" s="648"/>
      <c r="BI23" s="648"/>
      <c r="BJ23" s="648"/>
      <c r="BK23" s="648"/>
      <c r="BL23" s="648"/>
      <c r="BM23" s="648"/>
      <c r="BN23" s="648"/>
      <c r="BO23" s="648"/>
      <c r="BP23" s="648"/>
      <c r="BQ23" s="648"/>
      <c r="BR23" s="648"/>
      <c r="BS23" s="648"/>
      <c r="BT23" s="648"/>
      <c r="BU23" s="648"/>
      <c r="BV23" s="648"/>
      <c r="BW23" s="648"/>
      <c r="BX23" s="648"/>
      <c r="BY23" s="648"/>
      <c r="BZ23" s="648"/>
      <c r="CA23" s="648"/>
      <c r="CB23" s="648"/>
      <c r="CC23" s="648"/>
      <c r="CD23" s="648"/>
      <c r="CE23" s="648"/>
      <c r="CF23" s="648"/>
      <c r="CG23" s="648"/>
      <c r="CH23" s="649"/>
      <c r="CI23" s="647" t="str">
        <f t="shared" si="8"/>
        <v/>
      </c>
      <c r="CJ23" s="648"/>
      <c r="CK23" s="648"/>
      <c r="CL23" s="648"/>
      <c r="CM23" s="676"/>
      <c r="CO23" s="142"/>
      <c r="CP23" s="142"/>
      <c r="CQ23" s="86">
        <f t="shared" si="9"/>
        <v>0</v>
      </c>
      <c r="CT23" s="83"/>
      <c r="CU23" s="140" t="e">
        <f t="shared" si="0"/>
        <v>#N/A</v>
      </c>
      <c r="CV23" s="140" t="e">
        <f t="shared" si="1"/>
        <v>#N/A</v>
      </c>
      <c r="CW23" s="83"/>
      <c r="CX23" s="140" t="e">
        <f t="shared" si="2"/>
        <v>#N/A</v>
      </c>
      <c r="CY23" s="140" t="e">
        <f t="shared" si="3"/>
        <v>#N/A</v>
      </c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 t="s">
        <v>609</v>
      </c>
      <c r="FY23" s="83">
        <v>1</v>
      </c>
      <c r="FZ23" s="83"/>
      <c r="GA23" s="83" t="s">
        <v>610</v>
      </c>
      <c r="GB23" s="83">
        <v>1</v>
      </c>
      <c r="GC23" s="83"/>
      <c r="GD23" s="83" t="s">
        <v>579</v>
      </c>
      <c r="GE23" s="83">
        <v>1</v>
      </c>
      <c r="GF23" s="83"/>
      <c r="GG23" s="83" t="s">
        <v>611</v>
      </c>
      <c r="GH23" s="83">
        <v>1</v>
      </c>
      <c r="GI23" s="83"/>
      <c r="GJ23" s="83" t="s">
        <v>612</v>
      </c>
      <c r="GK23" s="83">
        <v>1</v>
      </c>
      <c r="GL23" s="83"/>
      <c r="GM23" s="83" t="s">
        <v>613</v>
      </c>
      <c r="GN23" s="132">
        <v>1</v>
      </c>
    </row>
    <row r="24" spans="2:196" ht="13.35" customHeight="1" thickBot="1" x14ac:dyDescent="0.2">
      <c r="B24" s="141" t="str">
        <f>IF(AK24&gt;0,COUNT($B$7:B23)+1,"")</f>
        <v/>
      </c>
      <c r="C24" s="673" t="e">
        <f t="shared" si="4"/>
        <v>#N/A</v>
      </c>
      <c r="D24" s="674"/>
      <c r="E24" s="674"/>
      <c r="F24" s="674"/>
      <c r="G24" s="674"/>
      <c r="H24" s="674"/>
      <c r="I24" s="674"/>
      <c r="J24" s="674"/>
      <c r="K24" s="674"/>
      <c r="L24" s="674"/>
      <c r="M24" s="674"/>
      <c r="N24" s="674"/>
      <c r="O24" s="674"/>
      <c r="P24" s="674"/>
      <c r="Q24" s="674"/>
      <c r="R24" s="674"/>
      <c r="S24" s="674"/>
      <c r="T24" s="674"/>
      <c r="U24" s="674"/>
      <c r="V24" s="674"/>
      <c r="W24" s="674"/>
      <c r="X24" s="674"/>
      <c r="Y24" s="674"/>
      <c r="Z24" s="674"/>
      <c r="AA24" s="674"/>
      <c r="AB24" s="674"/>
      <c r="AC24" s="674"/>
      <c r="AD24" s="674"/>
      <c r="AE24" s="674"/>
      <c r="AF24" s="674"/>
      <c r="AG24" s="674"/>
      <c r="AH24" s="674"/>
      <c r="AI24" s="674"/>
      <c r="AJ24" s="675"/>
      <c r="AK24" s="534"/>
      <c r="AL24" s="535"/>
      <c r="AM24" s="535"/>
      <c r="AN24" s="535"/>
      <c r="AO24" s="587"/>
      <c r="AP24" s="647" t="e">
        <f t="shared" si="5"/>
        <v>#N/A</v>
      </c>
      <c r="AQ24" s="648"/>
      <c r="AR24" s="648"/>
      <c r="AS24" s="648"/>
      <c r="AT24" s="649"/>
      <c r="AU24" s="647" t="str">
        <f t="shared" si="6"/>
        <v/>
      </c>
      <c r="AV24" s="648"/>
      <c r="AW24" s="648"/>
      <c r="AX24" s="648"/>
      <c r="AY24" s="676"/>
      <c r="BB24" s="132">
        <v>18</v>
      </c>
      <c r="BC24" s="682" t="str">
        <f t="shared" si="7"/>
        <v/>
      </c>
      <c r="BD24" s="683"/>
      <c r="BE24" s="683"/>
      <c r="BF24" s="683"/>
      <c r="BG24" s="683"/>
      <c r="BH24" s="683"/>
      <c r="BI24" s="683"/>
      <c r="BJ24" s="683"/>
      <c r="BK24" s="683"/>
      <c r="BL24" s="683"/>
      <c r="BM24" s="683"/>
      <c r="BN24" s="683"/>
      <c r="BO24" s="683"/>
      <c r="BP24" s="683"/>
      <c r="BQ24" s="683"/>
      <c r="BR24" s="683"/>
      <c r="BS24" s="683"/>
      <c r="BT24" s="683"/>
      <c r="BU24" s="683"/>
      <c r="BV24" s="683"/>
      <c r="BW24" s="683"/>
      <c r="BX24" s="683"/>
      <c r="BY24" s="683"/>
      <c r="BZ24" s="683"/>
      <c r="CA24" s="683"/>
      <c r="CB24" s="683"/>
      <c r="CC24" s="683"/>
      <c r="CD24" s="683"/>
      <c r="CE24" s="683"/>
      <c r="CF24" s="683"/>
      <c r="CG24" s="683"/>
      <c r="CH24" s="684"/>
      <c r="CI24" s="685" t="str">
        <f t="shared" si="8"/>
        <v/>
      </c>
      <c r="CJ24" s="683"/>
      <c r="CK24" s="683"/>
      <c r="CL24" s="683"/>
      <c r="CM24" s="686"/>
      <c r="CO24" s="142"/>
      <c r="CP24" s="142"/>
      <c r="CQ24" s="86">
        <f t="shared" si="9"/>
        <v>0</v>
      </c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</row>
    <row r="25" spans="2:196" ht="13.35" customHeight="1" thickBot="1" x14ac:dyDescent="0.2">
      <c r="B25" s="141" t="str">
        <f>IF(AK25&gt;0,COUNT($B$7:B24)+1,"")</f>
        <v/>
      </c>
      <c r="C25" s="673" t="e">
        <f t="shared" si="4"/>
        <v>#N/A</v>
      </c>
      <c r="D25" s="674"/>
      <c r="E25" s="674"/>
      <c r="F25" s="674"/>
      <c r="G25" s="674"/>
      <c r="H25" s="674"/>
      <c r="I25" s="674"/>
      <c r="J25" s="674"/>
      <c r="K25" s="674"/>
      <c r="L25" s="674"/>
      <c r="M25" s="674"/>
      <c r="N25" s="674"/>
      <c r="O25" s="674"/>
      <c r="P25" s="674"/>
      <c r="Q25" s="674"/>
      <c r="R25" s="674"/>
      <c r="S25" s="674"/>
      <c r="T25" s="674"/>
      <c r="U25" s="674"/>
      <c r="V25" s="674"/>
      <c r="W25" s="674"/>
      <c r="X25" s="674"/>
      <c r="Y25" s="674"/>
      <c r="Z25" s="674"/>
      <c r="AA25" s="674"/>
      <c r="AB25" s="674"/>
      <c r="AC25" s="674"/>
      <c r="AD25" s="674"/>
      <c r="AE25" s="674"/>
      <c r="AF25" s="674"/>
      <c r="AG25" s="674"/>
      <c r="AH25" s="674"/>
      <c r="AI25" s="674"/>
      <c r="AJ25" s="675"/>
      <c r="AK25" s="534"/>
      <c r="AL25" s="535"/>
      <c r="AM25" s="535"/>
      <c r="AN25" s="535"/>
      <c r="AO25" s="587"/>
      <c r="AP25" s="647" t="e">
        <f t="shared" si="5"/>
        <v>#N/A</v>
      </c>
      <c r="AQ25" s="648"/>
      <c r="AR25" s="648"/>
      <c r="AS25" s="648"/>
      <c r="AT25" s="649"/>
      <c r="AU25" s="647" t="str">
        <f t="shared" si="6"/>
        <v/>
      </c>
      <c r="AV25" s="648"/>
      <c r="AW25" s="648"/>
      <c r="AX25" s="648"/>
      <c r="AY25" s="676"/>
      <c r="BB25" s="132">
        <v>19</v>
      </c>
      <c r="BC25" s="682" t="str">
        <f t="shared" si="7"/>
        <v/>
      </c>
      <c r="BD25" s="683"/>
      <c r="BE25" s="683"/>
      <c r="BF25" s="683"/>
      <c r="BG25" s="683"/>
      <c r="BH25" s="683"/>
      <c r="BI25" s="683"/>
      <c r="BJ25" s="683"/>
      <c r="BK25" s="683"/>
      <c r="BL25" s="683"/>
      <c r="BM25" s="683"/>
      <c r="BN25" s="683"/>
      <c r="BO25" s="683"/>
      <c r="BP25" s="683"/>
      <c r="BQ25" s="683"/>
      <c r="BR25" s="683"/>
      <c r="BS25" s="683"/>
      <c r="BT25" s="683"/>
      <c r="BU25" s="683"/>
      <c r="BV25" s="683"/>
      <c r="BW25" s="683"/>
      <c r="BX25" s="683"/>
      <c r="BY25" s="683"/>
      <c r="BZ25" s="683"/>
      <c r="CA25" s="683"/>
      <c r="CB25" s="683"/>
      <c r="CC25" s="683"/>
      <c r="CD25" s="683"/>
      <c r="CE25" s="683"/>
      <c r="CF25" s="683"/>
      <c r="CG25" s="683"/>
      <c r="CH25" s="684"/>
      <c r="CI25" s="685" t="str">
        <f t="shared" si="8"/>
        <v/>
      </c>
      <c r="CJ25" s="683"/>
      <c r="CK25" s="683"/>
      <c r="CL25" s="683"/>
      <c r="CM25" s="686"/>
      <c r="CO25" s="142"/>
      <c r="CP25" s="142"/>
      <c r="CQ25" s="86">
        <f t="shared" si="9"/>
        <v>0</v>
      </c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</row>
    <row r="26" spans="2:196" ht="13.35" customHeight="1" thickBot="1" x14ac:dyDescent="0.2">
      <c r="B26" s="141" t="str">
        <f>IF(AK26&gt;0,COUNT($B$7:B25)+1,"")</f>
        <v/>
      </c>
      <c r="C26" s="687" t="e">
        <f t="shared" si="4"/>
        <v>#N/A</v>
      </c>
      <c r="D26" s="688"/>
      <c r="E26" s="688"/>
      <c r="F26" s="688"/>
      <c r="G26" s="688"/>
      <c r="H26" s="688"/>
      <c r="I26" s="688"/>
      <c r="J26" s="688"/>
      <c r="K26" s="688"/>
      <c r="L26" s="688"/>
      <c r="M26" s="688"/>
      <c r="N26" s="688"/>
      <c r="O26" s="688"/>
      <c r="P26" s="688"/>
      <c r="Q26" s="688"/>
      <c r="R26" s="688"/>
      <c r="S26" s="688"/>
      <c r="T26" s="688"/>
      <c r="U26" s="688"/>
      <c r="V26" s="688"/>
      <c r="W26" s="688"/>
      <c r="X26" s="688"/>
      <c r="Y26" s="688"/>
      <c r="Z26" s="688"/>
      <c r="AA26" s="688"/>
      <c r="AB26" s="688"/>
      <c r="AC26" s="688"/>
      <c r="AD26" s="688"/>
      <c r="AE26" s="688"/>
      <c r="AF26" s="688"/>
      <c r="AG26" s="688"/>
      <c r="AH26" s="688"/>
      <c r="AI26" s="688"/>
      <c r="AJ26" s="689"/>
      <c r="AK26" s="599"/>
      <c r="AL26" s="600"/>
      <c r="AM26" s="600"/>
      <c r="AN26" s="600"/>
      <c r="AO26" s="601"/>
      <c r="AP26" s="685" t="e">
        <f t="shared" si="5"/>
        <v>#N/A</v>
      </c>
      <c r="AQ26" s="683"/>
      <c r="AR26" s="683"/>
      <c r="AS26" s="683"/>
      <c r="AT26" s="684"/>
      <c r="AU26" s="685" t="str">
        <f t="shared" si="6"/>
        <v/>
      </c>
      <c r="AV26" s="683"/>
      <c r="AW26" s="683"/>
      <c r="AX26" s="683"/>
      <c r="AY26" s="686"/>
      <c r="BB26" s="132">
        <v>20</v>
      </c>
      <c r="BC26" s="682" t="str">
        <f t="shared" si="7"/>
        <v/>
      </c>
      <c r="BD26" s="683"/>
      <c r="BE26" s="683"/>
      <c r="BF26" s="683"/>
      <c r="BG26" s="683"/>
      <c r="BH26" s="683"/>
      <c r="BI26" s="683"/>
      <c r="BJ26" s="683"/>
      <c r="BK26" s="683"/>
      <c r="BL26" s="683"/>
      <c r="BM26" s="683"/>
      <c r="BN26" s="683"/>
      <c r="BO26" s="683"/>
      <c r="BP26" s="683"/>
      <c r="BQ26" s="683"/>
      <c r="BR26" s="683"/>
      <c r="BS26" s="683"/>
      <c r="BT26" s="683"/>
      <c r="BU26" s="683"/>
      <c r="BV26" s="683"/>
      <c r="BW26" s="683"/>
      <c r="BX26" s="683"/>
      <c r="BY26" s="683"/>
      <c r="BZ26" s="683"/>
      <c r="CA26" s="683"/>
      <c r="CB26" s="683"/>
      <c r="CC26" s="683"/>
      <c r="CD26" s="683"/>
      <c r="CE26" s="683"/>
      <c r="CF26" s="683"/>
      <c r="CG26" s="683"/>
      <c r="CH26" s="684"/>
      <c r="CI26" s="685" t="str">
        <f t="shared" si="8"/>
        <v/>
      </c>
      <c r="CJ26" s="683"/>
      <c r="CK26" s="683"/>
      <c r="CL26" s="683"/>
      <c r="CM26" s="686"/>
      <c r="CO26" s="142"/>
      <c r="CP26" s="142"/>
      <c r="CQ26" s="86">
        <f t="shared" si="9"/>
        <v>0</v>
      </c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</row>
    <row r="27" spans="2:196" ht="13.35" customHeight="1" thickBot="1" x14ac:dyDescent="0.2">
      <c r="B27" s="141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BB27" s="132">
        <v>21</v>
      </c>
      <c r="BC27" s="682" t="str">
        <f t="shared" si="7"/>
        <v/>
      </c>
      <c r="BD27" s="683"/>
      <c r="BE27" s="683"/>
      <c r="BF27" s="683"/>
      <c r="BG27" s="683"/>
      <c r="BH27" s="683"/>
      <c r="BI27" s="683"/>
      <c r="BJ27" s="683"/>
      <c r="BK27" s="683"/>
      <c r="BL27" s="683"/>
      <c r="BM27" s="683"/>
      <c r="BN27" s="683"/>
      <c r="BO27" s="683"/>
      <c r="BP27" s="683"/>
      <c r="BQ27" s="683"/>
      <c r="BR27" s="683"/>
      <c r="BS27" s="683"/>
      <c r="BT27" s="683"/>
      <c r="BU27" s="683"/>
      <c r="BV27" s="683"/>
      <c r="BW27" s="683"/>
      <c r="BX27" s="683"/>
      <c r="BY27" s="683"/>
      <c r="BZ27" s="683"/>
      <c r="CA27" s="683"/>
      <c r="CB27" s="683"/>
      <c r="CC27" s="683"/>
      <c r="CD27" s="683"/>
      <c r="CE27" s="683"/>
      <c r="CF27" s="683"/>
      <c r="CG27" s="683"/>
      <c r="CH27" s="684"/>
      <c r="CI27" s="685" t="str">
        <f t="shared" si="8"/>
        <v/>
      </c>
      <c r="CJ27" s="683"/>
      <c r="CK27" s="683"/>
      <c r="CL27" s="683"/>
      <c r="CM27" s="686"/>
      <c r="CO27" s="142"/>
      <c r="CP27" s="142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144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</row>
    <row r="28" spans="2:196" ht="13.35" customHeight="1" thickBot="1" x14ac:dyDescent="0.2">
      <c r="B28" s="87"/>
      <c r="C28" s="566" t="s">
        <v>614</v>
      </c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480"/>
      <c r="S28" s="480"/>
      <c r="T28" s="480"/>
      <c r="U28" s="480"/>
      <c r="V28" s="480"/>
      <c r="W28" s="480"/>
      <c r="X28" s="480"/>
      <c r="Y28" s="480"/>
      <c r="Z28" s="480"/>
      <c r="AA28" s="480"/>
      <c r="AB28" s="480"/>
      <c r="AC28" s="480"/>
      <c r="AD28" s="480"/>
      <c r="AE28" s="480"/>
      <c r="AF28" s="480"/>
      <c r="AG28" s="480"/>
      <c r="AH28" s="480"/>
      <c r="AI28" s="480"/>
      <c r="AJ28" s="481"/>
      <c r="AK28" s="479" t="s">
        <v>83</v>
      </c>
      <c r="AL28" s="480"/>
      <c r="AM28" s="480"/>
      <c r="AN28" s="480"/>
      <c r="AO28" s="481"/>
      <c r="AP28" s="479" t="s">
        <v>84</v>
      </c>
      <c r="AQ28" s="480"/>
      <c r="AR28" s="480"/>
      <c r="AS28" s="480"/>
      <c r="AT28" s="481"/>
      <c r="AU28" s="479" t="s">
        <v>703</v>
      </c>
      <c r="AV28" s="480"/>
      <c r="AW28" s="480"/>
      <c r="AX28" s="480"/>
      <c r="AY28" s="671"/>
      <c r="BA28" s="145"/>
      <c r="BB28" s="132">
        <v>22</v>
      </c>
      <c r="BC28" s="682" t="str">
        <f t="shared" si="7"/>
        <v/>
      </c>
      <c r="BD28" s="683"/>
      <c r="BE28" s="683"/>
      <c r="BF28" s="683"/>
      <c r="BG28" s="683"/>
      <c r="BH28" s="683"/>
      <c r="BI28" s="683"/>
      <c r="BJ28" s="683"/>
      <c r="BK28" s="683"/>
      <c r="BL28" s="683"/>
      <c r="BM28" s="683"/>
      <c r="BN28" s="683"/>
      <c r="BO28" s="683"/>
      <c r="BP28" s="683"/>
      <c r="BQ28" s="683"/>
      <c r="BR28" s="683"/>
      <c r="BS28" s="683"/>
      <c r="BT28" s="683"/>
      <c r="BU28" s="683"/>
      <c r="BV28" s="683"/>
      <c r="BW28" s="683"/>
      <c r="BX28" s="683"/>
      <c r="BY28" s="683"/>
      <c r="BZ28" s="683"/>
      <c r="CA28" s="683"/>
      <c r="CB28" s="683"/>
      <c r="CC28" s="683"/>
      <c r="CD28" s="683"/>
      <c r="CE28" s="683"/>
      <c r="CF28" s="683"/>
      <c r="CG28" s="683"/>
      <c r="CH28" s="684"/>
      <c r="CI28" s="685" t="str">
        <f t="shared" si="8"/>
        <v/>
      </c>
      <c r="CJ28" s="683"/>
      <c r="CK28" s="683"/>
      <c r="CL28" s="683"/>
      <c r="CM28" s="686"/>
      <c r="CO28" s="142"/>
      <c r="CP28" s="142"/>
      <c r="CR28" s="145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144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</row>
    <row r="29" spans="2:196" ht="13.35" customHeight="1" thickBot="1" x14ac:dyDescent="0.2">
      <c r="B29" s="86" t="str">
        <f>IF(AK29&gt;0,IF(NOT(ISERROR(VLOOKUP(C29,$C$7:$AO$26,35,FALSE))),IF(VLOOKUP(C29,$C$7:AO10,35,FALSE)="",COUNT($B$7:$B$26)+1,""),COUNT($B$7:$B$26)+1),"")</f>
        <v/>
      </c>
      <c r="C29" s="673" t="e">
        <f t="shared" ref="C29:C48" si="10">CX4</f>
        <v>#N/A</v>
      </c>
      <c r="D29" s="674"/>
      <c r="E29" s="674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4"/>
      <c r="S29" s="674"/>
      <c r="T29" s="674"/>
      <c r="U29" s="674"/>
      <c r="V29" s="674"/>
      <c r="W29" s="674"/>
      <c r="X29" s="674"/>
      <c r="Y29" s="674"/>
      <c r="Z29" s="674"/>
      <c r="AA29" s="674"/>
      <c r="AB29" s="674"/>
      <c r="AC29" s="674"/>
      <c r="AD29" s="674"/>
      <c r="AE29" s="674"/>
      <c r="AF29" s="674"/>
      <c r="AG29" s="674"/>
      <c r="AH29" s="674"/>
      <c r="AI29" s="674"/>
      <c r="AJ29" s="675"/>
      <c r="AK29" s="679"/>
      <c r="AL29" s="680"/>
      <c r="AM29" s="680"/>
      <c r="AN29" s="680"/>
      <c r="AO29" s="681"/>
      <c r="AP29" s="647" t="e">
        <f t="shared" ref="AP29:AP48" si="11">CY4</f>
        <v>#N/A</v>
      </c>
      <c r="AQ29" s="648"/>
      <c r="AR29" s="648"/>
      <c r="AS29" s="648"/>
      <c r="AT29" s="649"/>
      <c r="AU29" s="647" t="str">
        <f t="shared" ref="AU29:AU48" si="12">IF(AK29&gt;0,AK29,"")</f>
        <v/>
      </c>
      <c r="AV29" s="648"/>
      <c r="AW29" s="648"/>
      <c r="AX29" s="648"/>
      <c r="AY29" s="676"/>
      <c r="BB29" s="132">
        <v>23</v>
      </c>
      <c r="BC29" s="682" t="str">
        <f t="shared" si="7"/>
        <v/>
      </c>
      <c r="BD29" s="683"/>
      <c r="BE29" s="683"/>
      <c r="BF29" s="683"/>
      <c r="BG29" s="683"/>
      <c r="BH29" s="683"/>
      <c r="BI29" s="683"/>
      <c r="BJ29" s="683"/>
      <c r="BK29" s="683"/>
      <c r="BL29" s="683"/>
      <c r="BM29" s="683"/>
      <c r="BN29" s="683"/>
      <c r="BO29" s="683"/>
      <c r="BP29" s="683"/>
      <c r="BQ29" s="683"/>
      <c r="BR29" s="683"/>
      <c r="BS29" s="683"/>
      <c r="BT29" s="683"/>
      <c r="BU29" s="683"/>
      <c r="BV29" s="683"/>
      <c r="BW29" s="683"/>
      <c r="BX29" s="683"/>
      <c r="BY29" s="683"/>
      <c r="BZ29" s="683"/>
      <c r="CA29" s="683"/>
      <c r="CB29" s="683"/>
      <c r="CC29" s="683"/>
      <c r="CD29" s="683"/>
      <c r="CE29" s="683"/>
      <c r="CF29" s="683"/>
      <c r="CG29" s="683"/>
      <c r="CH29" s="684"/>
      <c r="CI29" s="685" t="str">
        <f t="shared" si="8"/>
        <v/>
      </c>
      <c r="CJ29" s="683"/>
      <c r="CK29" s="683"/>
      <c r="CL29" s="683"/>
      <c r="CM29" s="686"/>
      <c r="CN29" s="146"/>
      <c r="CO29" s="142"/>
      <c r="CP29" s="142"/>
      <c r="CQ29" s="86">
        <f t="shared" ref="CQ29:CQ48" si="13">IF(AK29&gt;0,AK29*AP29,0)</f>
        <v>0</v>
      </c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144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S29" s="83"/>
      <c r="EV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</row>
    <row r="30" spans="2:196" ht="13.35" customHeight="1" thickBot="1" x14ac:dyDescent="0.2">
      <c r="B30" s="86" t="str">
        <f>IF(AK30&gt;0,IF(NOT(ISERROR(VLOOKUP(C30,$C$7:$AO$26,35,FALSE))),IF(VLOOKUP(C30,$C$7:AO11,35,FALSE)="",COUNT($B$7:$B$26)+COUNT($B$29:B29)+1,""),COUNT($B$7:$B$26)+COUNT($B$29:B29)+1),"")</f>
        <v/>
      </c>
      <c r="C30" s="673" t="e">
        <f t="shared" si="10"/>
        <v>#N/A</v>
      </c>
      <c r="D30" s="674"/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74"/>
      <c r="U30" s="674"/>
      <c r="V30" s="674"/>
      <c r="W30" s="674"/>
      <c r="X30" s="674"/>
      <c r="Y30" s="674"/>
      <c r="Z30" s="674"/>
      <c r="AA30" s="674"/>
      <c r="AB30" s="674"/>
      <c r="AC30" s="674"/>
      <c r="AD30" s="674"/>
      <c r="AE30" s="674"/>
      <c r="AF30" s="674"/>
      <c r="AG30" s="674"/>
      <c r="AH30" s="674"/>
      <c r="AI30" s="674"/>
      <c r="AJ30" s="675"/>
      <c r="AK30" s="679"/>
      <c r="AL30" s="680"/>
      <c r="AM30" s="680"/>
      <c r="AN30" s="680"/>
      <c r="AO30" s="681"/>
      <c r="AP30" s="647" t="e">
        <f t="shared" si="11"/>
        <v>#N/A</v>
      </c>
      <c r="AQ30" s="648"/>
      <c r="AR30" s="648"/>
      <c r="AS30" s="648"/>
      <c r="AT30" s="649"/>
      <c r="AU30" s="647" t="str">
        <f t="shared" si="12"/>
        <v/>
      </c>
      <c r="AV30" s="648"/>
      <c r="AW30" s="648"/>
      <c r="AX30" s="648"/>
      <c r="AY30" s="676"/>
      <c r="BB30" s="132">
        <v>24</v>
      </c>
      <c r="BC30" s="682" t="str">
        <f t="shared" si="7"/>
        <v/>
      </c>
      <c r="BD30" s="683"/>
      <c r="BE30" s="683"/>
      <c r="BF30" s="683"/>
      <c r="BG30" s="683"/>
      <c r="BH30" s="683"/>
      <c r="BI30" s="683"/>
      <c r="BJ30" s="683"/>
      <c r="BK30" s="683"/>
      <c r="BL30" s="683"/>
      <c r="BM30" s="683"/>
      <c r="BN30" s="683"/>
      <c r="BO30" s="683"/>
      <c r="BP30" s="683"/>
      <c r="BQ30" s="683"/>
      <c r="BR30" s="683"/>
      <c r="BS30" s="683"/>
      <c r="BT30" s="683"/>
      <c r="BU30" s="683"/>
      <c r="BV30" s="683"/>
      <c r="BW30" s="683"/>
      <c r="BX30" s="683"/>
      <c r="BY30" s="683"/>
      <c r="BZ30" s="683"/>
      <c r="CA30" s="683"/>
      <c r="CB30" s="683"/>
      <c r="CC30" s="683"/>
      <c r="CD30" s="683"/>
      <c r="CE30" s="683"/>
      <c r="CF30" s="683"/>
      <c r="CG30" s="683"/>
      <c r="CH30" s="684"/>
      <c r="CI30" s="685" t="str">
        <f t="shared" si="8"/>
        <v/>
      </c>
      <c r="CJ30" s="683"/>
      <c r="CK30" s="683"/>
      <c r="CL30" s="683"/>
      <c r="CM30" s="686"/>
      <c r="CO30" s="142"/>
      <c r="CP30" s="142"/>
      <c r="CQ30" s="86">
        <f t="shared" si="13"/>
        <v>0</v>
      </c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S30" s="83"/>
      <c r="EV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</row>
    <row r="31" spans="2:196" ht="13.35" customHeight="1" thickBot="1" x14ac:dyDescent="0.2">
      <c r="B31" s="86" t="str">
        <f>IF(AK31&gt;0,IF(NOT(ISERROR(VLOOKUP(C31,$C$7:$AO$26,35,FALSE))),IF(VLOOKUP(C31,$C$7:AO12,35,FALSE)="",COUNT($B$7:$B$26)+COUNT($B$29:B30)+1,""),COUNT($B$7:$B$26)+COUNT($B$29:B30)+1),"")</f>
        <v/>
      </c>
      <c r="C31" s="673" t="e">
        <f t="shared" si="10"/>
        <v>#N/A</v>
      </c>
      <c r="D31" s="674"/>
      <c r="E31" s="674"/>
      <c r="F31" s="674"/>
      <c r="G31" s="674"/>
      <c r="H31" s="674"/>
      <c r="I31" s="674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/>
      <c r="AB31" s="674"/>
      <c r="AC31" s="674"/>
      <c r="AD31" s="674"/>
      <c r="AE31" s="674"/>
      <c r="AF31" s="674"/>
      <c r="AG31" s="674"/>
      <c r="AH31" s="674"/>
      <c r="AI31" s="674"/>
      <c r="AJ31" s="675"/>
      <c r="AK31" s="679"/>
      <c r="AL31" s="680"/>
      <c r="AM31" s="680"/>
      <c r="AN31" s="680"/>
      <c r="AO31" s="681"/>
      <c r="AP31" s="647" t="e">
        <f t="shared" si="11"/>
        <v>#N/A</v>
      </c>
      <c r="AQ31" s="648"/>
      <c r="AR31" s="648"/>
      <c r="AS31" s="648"/>
      <c r="AT31" s="649"/>
      <c r="AU31" s="647" t="str">
        <f t="shared" si="12"/>
        <v/>
      </c>
      <c r="AV31" s="648"/>
      <c r="AW31" s="648"/>
      <c r="AX31" s="648"/>
      <c r="AY31" s="676"/>
      <c r="BB31" s="132">
        <v>25</v>
      </c>
      <c r="BC31" s="682" t="str">
        <f t="shared" si="7"/>
        <v/>
      </c>
      <c r="BD31" s="683"/>
      <c r="BE31" s="683"/>
      <c r="BF31" s="683"/>
      <c r="BG31" s="683"/>
      <c r="BH31" s="683"/>
      <c r="BI31" s="683"/>
      <c r="BJ31" s="683"/>
      <c r="BK31" s="683"/>
      <c r="BL31" s="683"/>
      <c r="BM31" s="683"/>
      <c r="BN31" s="683"/>
      <c r="BO31" s="683"/>
      <c r="BP31" s="683"/>
      <c r="BQ31" s="683"/>
      <c r="BR31" s="683"/>
      <c r="BS31" s="683"/>
      <c r="BT31" s="683"/>
      <c r="BU31" s="683"/>
      <c r="BV31" s="683"/>
      <c r="BW31" s="683"/>
      <c r="BX31" s="683"/>
      <c r="BY31" s="683"/>
      <c r="BZ31" s="683"/>
      <c r="CA31" s="683"/>
      <c r="CB31" s="683"/>
      <c r="CC31" s="683"/>
      <c r="CD31" s="683"/>
      <c r="CE31" s="683"/>
      <c r="CF31" s="683"/>
      <c r="CG31" s="683"/>
      <c r="CH31" s="684"/>
      <c r="CI31" s="685" t="str">
        <f t="shared" si="8"/>
        <v/>
      </c>
      <c r="CJ31" s="683"/>
      <c r="CK31" s="683"/>
      <c r="CL31" s="683"/>
      <c r="CM31" s="686"/>
      <c r="CO31" s="142"/>
      <c r="CP31" s="142"/>
      <c r="CQ31" s="86">
        <f t="shared" si="13"/>
        <v>0</v>
      </c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S31" s="83"/>
      <c r="EV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</row>
    <row r="32" spans="2:196" s="145" customFormat="1" ht="13.35" customHeight="1" thickBot="1" x14ac:dyDescent="0.2">
      <c r="B32" s="86" t="str">
        <f>IF(AK32&gt;0,IF(NOT(ISERROR(VLOOKUP(C32,$C$7:$AO$26,35,FALSE))),IF(VLOOKUP(C32,$C$7:AO13,35,FALSE)="",COUNT($B$7:$B$26)+COUNT($B$29:B31)+1,""),COUNT($B$7:$B$26)+COUNT($B$29:B31)+1),"")</f>
        <v/>
      </c>
      <c r="C32" s="673" t="e">
        <f t="shared" si="10"/>
        <v>#N/A</v>
      </c>
      <c r="D32" s="674"/>
      <c r="E32" s="674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74"/>
      <c r="U32" s="674"/>
      <c r="V32" s="674"/>
      <c r="W32" s="674"/>
      <c r="X32" s="674"/>
      <c r="Y32" s="674"/>
      <c r="Z32" s="674"/>
      <c r="AA32" s="674"/>
      <c r="AB32" s="674"/>
      <c r="AC32" s="674"/>
      <c r="AD32" s="674"/>
      <c r="AE32" s="674"/>
      <c r="AF32" s="674"/>
      <c r="AG32" s="674"/>
      <c r="AH32" s="674"/>
      <c r="AI32" s="674"/>
      <c r="AJ32" s="675"/>
      <c r="AK32" s="679"/>
      <c r="AL32" s="680"/>
      <c r="AM32" s="680"/>
      <c r="AN32" s="680"/>
      <c r="AO32" s="681"/>
      <c r="AP32" s="647" t="e">
        <f t="shared" si="11"/>
        <v>#N/A</v>
      </c>
      <c r="AQ32" s="648"/>
      <c r="AR32" s="648"/>
      <c r="AS32" s="648"/>
      <c r="AT32" s="649"/>
      <c r="AU32" s="647" t="str">
        <f t="shared" si="12"/>
        <v/>
      </c>
      <c r="AV32" s="648"/>
      <c r="AW32" s="648"/>
      <c r="AX32" s="648"/>
      <c r="AY32" s="676"/>
      <c r="AZ32" s="132"/>
      <c r="BA32" s="132"/>
      <c r="BB32" s="132">
        <v>26</v>
      </c>
      <c r="BC32" s="682" t="str">
        <f t="shared" si="7"/>
        <v/>
      </c>
      <c r="BD32" s="683"/>
      <c r="BE32" s="683"/>
      <c r="BF32" s="683"/>
      <c r="BG32" s="683"/>
      <c r="BH32" s="683"/>
      <c r="BI32" s="683"/>
      <c r="BJ32" s="683"/>
      <c r="BK32" s="683"/>
      <c r="BL32" s="683"/>
      <c r="BM32" s="683"/>
      <c r="BN32" s="683"/>
      <c r="BO32" s="683"/>
      <c r="BP32" s="683"/>
      <c r="BQ32" s="683"/>
      <c r="BR32" s="683"/>
      <c r="BS32" s="683"/>
      <c r="BT32" s="683"/>
      <c r="BU32" s="683"/>
      <c r="BV32" s="683"/>
      <c r="BW32" s="683"/>
      <c r="BX32" s="683"/>
      <c r="BY32" s="683"/>
      <c r="BZ32" s="683"/>
      <c r="CA32" s="683"/>
      <c r="CB32" s="683"/>
      <c r="CC32" s="683"/>
      <c r="CD32" s="683"/>
      <c r="CE32" s="683"/>
      <c r="CF32" s="683"/>
      <c r="CG32" s="683"/>
      <c r="CH32" s="684"/>
      <c r="CI32" s="685" t="str">
        <f t="shared" si="8"/>
        <v/>
      </c>
      <c r="CJ32" s="683"/>
      <c r="CK32" s="683"/>
      <c r="CL32" s="683"/>
      <c r="CM32" s="686"/>
      <c r="CN32" s="132"/>
      <c r="CO32" s="142"/>
      <c r="CP32" s="142"/>
      <c r="CQ32" s="86">
        <f t="shared" si="13"/>
        <v>0</v>
      </c>
      <c r="CR32" s="132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132"/>
      <c r="EC32" s="132"/>
      <c r="ED32" s="132"/>
      <c r="EE32" s="132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132"/>
      <c r="ER32" s="132"/>
      <c r="ES32" s="83"/>
      <c r="ET32" s="132"/>
      <c r="EU32" s="132"/>
      <c r="EV32" s="83"/>
      <c r="EW32" s="132"/>
      <c r="EX32" s="132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132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</row>
    <row r="33" spans="2:130" ht="13.35" customHeight="1" thickBot="1" x14ac:dyDescent="0.2">
      <c r="B33" s="86" t="str">
        <f>IF(AK33&gt;0,IF(NOT(ISERROR(VLOOKUP(C33,$C$7:$AO$26,35,FALSE))),IF(VLOOKUP(C33,$C$7:AO14,35,FALSE)="",COUNT($B$7:$B$26)+COUNT($B$29:B32)+1,""),COUNT($B$7:$B$26)+COUNT($B$29:B32)+1),"")</f>
        <v/>
      </c>
      <c r="C33" s="673" t="e">
        <f t="shared" si="10"/>
        <v>#N/A</v>
      </c>
      <c r="D33" s="674"/>
      <c r="E33" s="674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74"/>
      <c r="U33" s="674"/>
      <c r="V33" s="674"/>
      <c r="W33" s="674"/>
      <c r="X33" s="674"/>
      <c r="Y33" s="674"/>
      <c r="Z33" s="674"/>
      <c r="AA33" s="674"/>
      <c r="AB33" s="674"/>
      <c r="AC33" s="674"/>
      <c r="AD33" s="674"/>
      <c r="AE33" s="674"/>
      <c r="AF33" s="674"/>
      <c r="AG33" s="674"/>
      <c r="AH33" s="674"/>
      <c r="AI33" s="674"/>
      <c r="AJ33" s="675"/>
      <c r="AK33" s="679"/>
      <c r="AL33" s="680"/>
      <c r="AM33" s="680"/>
      <c r="AN33" s="680"/>
      <c r="AO33" s="681"/>
      <c r="AP33" s="647" t="e">
        <f t="shared" si="11"/>
        <v>#N/A</v>
      </c>
      <c r="AQ33" s="648"/>
      <c r="AR33" s="648"/>
      <c r="AS33" s="648"/>
      <c r="AT33" s="649"/>
      <c r="AU33" s="647" t="str">
        <f t="shared" si="12"/>
        <v/>
      </c>
      <c r="AV33" s="648"/>
      <c r="AW33" s="648"/>
      <c r="AX33" s="648"/>
      <c r="AY33" s="676"/>
      <c r="BB33" s="132">
        <v>27</v>
      </c>
      <c r="BC33" s="682" t="str">
        <f t="shared" si="7"/>
        <v/>
      </c>
      <c r="BD33" s="683"/>
      <c r="BE33" s="683"/>
      <c r="BF33" s="683"/>
      <c r="BG33" s="683"/>
      <c r="BH33" s="683"/>
      <c r="BI33" s="683"/>
      <c r="BJ33" s="683"/>
      <c r="BK33" s="683"/>
      <c r="BL33" s="683"/>
      <c r="BM33" s="683"/>
      <c r="BN33" s="683"/>
      <c r="BO33" s="683"/>
      <c r="BP33" s="683"/>
      <c r="BQ33" s="683"/>
      <c r="BR33" s="683"/>
      <c r="BS33" s="683"/>
      <c r="BT33" s="683"/>
      <c r="BU33" s="683"/>
      <c r="BV33" s="683"/>
      <c r="BW33" s="683"/>
      <c r="BX33" s="683"/>
      <c r="BY33" s="683"/>
      <c r="BZ33" s="683"/>
      <c r="CA33" s="683"/>
      <c r="CB33" s="683"/>
      <c r="CC33" s="683"/>
      <c r="CD33" s="683"/>
      <c r="CE33" s="683"/>
      <c r="CF33" s="683"/>
      <c r="CG33" s="683"/>
      <c r="CH33" s="684"/>
      <c r="CI33" s="685" t="str">
        <f t="shared" si="8"/>
        <v/>
      </c>
      <c r="CJ33" s="683"/>
      <c r="CK33" s="683"/>
      <c r="CL33" s="683"/>
      <c r="CM33" s="686"/>
      <c r="CO33" s="142"/>
      <c r="CP33" s="142"/>
      <c r="CQ33" s="86">
        <f t="shared" si="13"/>
        <v>0</v>
      </c>
      <c r="CT33" s="83"/>
      <c r="CU33" s="83"/>
      <c r="CV33" s="83"/>
      <c r="CW33" s="83"/>
      <c r="CX33" s="83"/>
      <c r="CY33" s="83"/>
      <c r="CZ33" s="83"/>
      <c r="DY33" s="83"/>
      <c r="DZ33" s="83"/>
    </row>
    <row r="34" spans="2:130" ht="13.35" customHeight="1" thickBot="1" x14ac:dyDescent="0.2">
      <c r="B34" s="86" t="str">
        <f>IF(AK34&gt;0,IF(NOT(ISERROR(VLOOKUP(C34,$C$7:$AO$26,35,FALSE))),IF(VLOOKUP(C34,$C$7:AO15,35,FALSE)="",COUNT($B$7:$B$26)+COUNT($B$29:B33)+1,""),COUNT($B$7:$B$26)+COUNT($B$29:B33)+1),"")</f>
        <v/>
      </c>
      <c r="C34" s="673" t="e">
        <f t="shared" si="10"/>
        <v>#N/A</v>
      </c>
      <c r="D34" s="674"/>
      <c r="E34" s="674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74"/>
      <c r="U34" s="674"/>
      <c r="V34" s="674"/>
      <c r="W34" s="674"/>
      <c r="X34" s="674"/>
      <c r="Y34" s="674"/>
      <c r="Z34" s="674"/>
      <c r="AA34" s="674"/>
      <c r="AB34" s="674"/>
      <c r="AC34" s="674"/>
      <c r="AD34" s="674"/>
      <c r="AE34" s="674"/>
      <c r="AF34" s="674"/>
      <c r="AG34" s="674"/>
      <c r="AH34" s="674"/>
      <c r="AI34" s="674"/>
      <c r="AJ34" s="675"/>
      <c r="AK34" s="679"/>
      <c r="AL34" s="680"/>
      <c r="AM34" s="680"/>
      <c r="AN34" s="680"/>
      <c r="AO34" s="681"/>
      <c r="AP34" s="647" t="e">
        <f t="shared" si="11"/>
        <v>#N/A</v>
      </c>
      <c r="AQ34" s="648"/>
      <c r="AR34" s="648"/>
      <c r="AS34" s="648"/>
      <c r="AT34" s="649"/>
      <c r="AU34" s="647" t="str">
        <f t="shared" si="12"/>
        <v/>
      </c>
      <c r="AV34" s="648"/>
      <c r="AW34" s="648"/>
      <c r="AX34" s="648"/>
      <c r="AY34" s="676"/>
      <c r="BB34" s="132">
        <v>28</v>
      </c>
      <c r="BC34" s="682" t="str">
        <f t="shared" si="7"/>
        <v/>
      </c>
      <c r="BD34" s="683"/>
      <c r="BE34" s="683"/>
      <c r="BF34" s="683"/>
      <c r="BG34" s="683"/>
      <c r="BH34" s="683"/>
      <c r="BI34" s="683"/>
      <c r="BJ34" s="683"/>
      <c r="BK34" s="683"/>
      <c r="BL34" s="683"/>
      <c r="BM34" s="683"/>
      <c r="BN34" s="683"/>
      <c r="BO34" s="683"/>
      <c r="BP34" s="683"/>
      <c r="BQ34" s="683"/>
      <c r="BR34" s="683"/>
      <c r="BS34" s="683"/>
      <c r="BT34" s="683"/>
      <c r="BU34" s="683"/>
      <c r="BV34" s="683"/>
      <c r="BW34" s="683"/>
      <c r="BX34" s="683"/>
      <c r="BY34" s="683"/>
      <c r="BZ34" s="683"/>
      <c r="CA34" s="683"/>
      <c r="CB34" s="683"/>
      <c r="CC34" s="683"/>
      <c r="CD34" s="683"/>
      <c r="CE34" s="683"/>
      <c r="CF34" s="683"/>
      <c r="CG34" s="683"/>
      <c r="CH34" s="684"/>
      <c r="CI34" s="685" t="str">
        <f t="shared" si="8"/>
        <v/>
      </c>
      <c r="CJ34" s="683"/>
      <c r="CK34" s="683"/>
      <c r="CL34" s="683"/>
      <c r="CM34" s="686"/>
      <c r="CO34" s="142"/>
      <c r="CP34" s="142"/>
      <c r="CQ34" s="86">
        <f t="shared" si="13"/>
        <v>0</v>
      </c>
      <c r="CT34" s="83"/>
      <c r="CU34" s="83"/>
      <c r="CV34" s="83"/>
      <c r="CW34" s="83"/>
      <c r="CX34" s="83"/>
      <c r="CY34" s="83"/>
      <c r="CZ34" s="83"/>
      <c r="DY34" s="83"/>
      <c r="DZ34" s="83"/>
    </row>
    <row r="35" spans="2:130" ht="13.35" customHeight="1" thickBot="1" x14ac:dyDescent="0.2">
      <c r="B35" s="86" t="str">
        <f>IF(AK35&gt;0,IF(NOT(ISERROR(VLOOKUP(C35,$C$7:$AO$26,35,FALSE))),IF(VLOOKUP(C35,$C$7:AO16,35,FALSE)="",COUNT($B$7:$B$26)+COUNT($B$29:B34)+1,""),COUNT($B$7:$B$26)+COUNT($B$29:B34)+1),"")</f>
        <v/>
      </c>
      <c r="C35" s="673" t="e">
        <f t="shared" si="10"/>
        <v>#N/A</v>
      </c>
      <c r="D35" s="674"/>
      <c r="E35" s="674"/>
      <c r="F35" s="674"/>
      <c r="G35" s="674"/>
      <c r="H35" s="674"/>
      <c r="I35" s="674"/>
      <c r="J35" s="674"/>
      <c r="K35" s="674"/>
      <c r="L35" s="674"/>
      <c r="M35" s="674"/>
      <c r="N35" s="674"/>
      <c r="O35" s="674"/>
      <c r="P35" s="674"/>
      <c r="Q35" s="674"/>
      <c r="R35" s="674"/>
      <c r="S35" s="674"/>
      <c r="T35" s="674"/>
      <c r="U35" s="674"/>
      <c r="V35" s="674"/>
      <c r="W35" s="674"/>
      <c r="X35" s="674"/>
      <c r="Y35" s="674"/>
      <c r="Z35" s="674"/>
      <c r="AA35" s="674"/>
      <c r="AB35" s="674"/>
      <c r="AC35" s="674"/>
      <c r="AD35" s="674"/>
      <c r="AE35" s="674"/>
      <c r="AF35" s="674"/>
      <c r="AG35" s="674"/>
      <c r="AH35" s="674"/>
      <c r="AI35" s="674"/>
      <c r="AJ35" s="675"/>
      <c r="AK35" s="679"/>
      <c r="AL35" s="680"/>
      <c r="AM35" s="680"/>
      <c r="AN35" s="680"/>
      <c r="AO35" s="681"/>
      <c r="AP35" s="647" t="e">
        <f t="shared" si="11"/>
        <v>#N/A</v>
      </c>
      <c r="AQ35" s="648"/>
      <c r="AR35" s="648"/>
      <c r="AS35" s="648"/>
      <c r="AT35" s="649"/>
      <c r="AU35" s="647" t="str">
        <f t="shared" si="12"/>
        <v/>
      </c>
      <c r="AV35" s="648"/>
      <c r="AW35" s="648"/>
      <c r="AX35" s="648"/>
      <c r="AY35" s="676"/>
      <c r="BB35" s="132">
        <v>29</v>
      </c>
      <c r="BC35" s="682" t="str">
        <f t="shared" si="7"/>
        <v/>
      </c>
      <c r="BD35" s="683"/>
      <c r="BE35" s="683"/>
      <c r="BF35" s="683"/>
      <c r="BG35" s="683"/>
      <c r="BH35" s="683"/>
      <c r="BI35" s="683"/>
      <c r="BJ35" s="683"/>
      <c r="BK35" s="683"/>
      <c r="BL35" s="683"/>
      <c r="BM35" s="683"/>
      <c r="BN35" s="683"/>
      <c r="BO35" s="683"/>
      <c r="BP35" s="683"/>
      <c r="BQ35" s="683"/>
      <c r="BR35" s="683"/>
      <c r="BS35" s="683"/>
      <c r="BT35" s="683"/>
      <c r="BU35" s="683"/>
      <c r="BV35" s="683"/>
      <c r="BW35" s="683"/>
      <c r="BX35" s="683"/>
      <c r="BY35" s="683"/>
      <c r="BZ35" s="683"/>
      <c r="CA35" s="683"/>
      <c r="CB35" s="683"/>
      <c r="CC35" s="683"/>
      <c r="CD35" s="683"/>
      <c r="CE35" s="683"/>
      <c r="CF35" s="683"/>
      <c r="CG35" s="683"/>
      <c r="CH35" s="684"/>
      <c r="CI35" s="685" t="str">
        <f t="shared" si="8"/>
        <v/>
      </c>
      <c r="CJ35" s="683"/>
      <c r="CK35" s="683"/>
      <c r="CL35" s="683"/>
      <c r="CM35" s="686"/>
      <c r="CO35" s="145"/>
      <c r="CP35" s="145"/>
      <c r="CQ35" s="86">
        <f t="shared" si="13"/>
        <v>0</v>
      </c>
      <c r="CT35" s="83"/>
      <c r="CU35" s="83"/>
      <c r="CV35" s="83"/>
      <c r="CW35" s="83"/>
      <c r="CX35" s="83"/>
      <c r="CY35" s="83"/>
      <c r="CZ35" s="83"/>
    </row>
    <row r="36" spans="2:130" ht="13.35" customHeight="1" thickBot="1" x14ac:dyDescent="0.2">
      <c r="B36" s="86" t="str">
        <f>IF(AK36&gt;0,IF(NOT(ISERROR(VLOOKUP(C36,$C$7:$AO$26,35,FALSE))),IF(VLOOKUP(C36,$C$7:AO17,35,FALSE)="",COUNT($B$7:$B$26)+COUNT($B$29:B35)+1,""),COUNT($B$7:$B$26)+COUNT($B$29:B35)+1),"")</f>
        <v/>
      </c>
      <c r="C36" s="673" t="e">
        <f t="shared" si="10"/>
        <v>#N/A</v>
      </c>
      <c r="D36" s="674"/>
      <c r="E36" s="674"/>
      <c r="F36" s="674"/>
      <c r="G36" s="674"/>
      <c r="H36" s="674"/>
      <c r="I36" s="674"/>
      <c r="J36" s="674"/>
      <c r="K36" s="674"/>
      <c r="L36" s="674"/>
      <c r="M36" s="674"/>
      <c r="N36" s="674"/>
      <c r="O36" s="674"/>
      <c r="P36" s="674"/>
      <c r="Q36" s="674"/>
      <c r="R36" s="674"/>
      <c r="S36" s="674"/>
      <c r="T36" s="674"/>
      <c r="U36" s="674"/>
      <c r="V36" s="674"/>
      <c r="W36" s="674"/>
      <c r="X36" s="674"/>
      <c r="Y36" s="674"/>
      <c r="Z36" s="674"/>
      <c r="AA36" s="674"/>
      <c r="AB36" s="674"/>
      <c r="AC36" s="674"/>
      <c r="AD36" s="674"/>
      <c r="AE36" s="674"/>
      <c r="AF36" s="674"/>
      <c r="AG36" s="674"/>
      <c r="AH36" s="674"/>
      <c r="AI36" s="674"/>
      <c r="AJ36" s="675"/>
      <c r="AK36" s="679"/>
      <c r="AL36" s="680"/>
      <c r="AM36" s="680"/>
      <c r="AN36" s="680"/>
      <c r="AO36" s="681"/>
      <c r="AP36" s="647" t="e">
        <f t="shared" si="11"/>
        <v>#N/A</v>
      </c>
      <c r="AQ36" s="648"/>
      <c r="AR36" s="648"/>
      <c r="AS36" s="648"/>
      <c r="AT36" s="649"/>
      <c r="AU36" s="647" t="str">
        <f t="shared" si="12"/>
        <v/>
      </c>
      <c r="AV36" s="648"/>
      <c r="AW36" s="648"/>
      <c r="AX36" s="648"/>
      <c r="AY36" s="676"/>
      <c r="BB36" s="132">
        <v>30</v>
      </c>
      <c r="BC36" s="682" t="str">
        <f t="shared" si="7"/>
        <v/>
      </c>
      <c r="BD36" s="683"/>
      <c r="BE36" s="683"/>
      <c r="BF36" s="683"/>
      <c r="BG36" s="683"/>
      <c r="BH36" s="683"/>
      <c r="BI36" s="683"/>
      <c r="BJ36" s="683"/>
      <c r="BK36" s="683"/>
      <c r="BL36" s="683"/>
      <c r="BM36" s="683"/>
      <c r="BN36" s="683"/>
      <c r="BO36" s="683"/>
      <c r="BP36" s="683"/>
      <c r="BQ36" s="683"/>
      <c r="BR36" s="683"/>
      <c r="BS36" s="683"/>
      <c r="BT36" s="683"/>
      <c r="BU36" s="683"/>
      <c r="BV36" s="683"/>
      <c r="BW36" s="683"/>
      <c r="BX36" s="683"/>
      <c r="BY36" s="683"/>
      <c r="BZ36" s="683"/>
      <c r="CA36" s="683"/>
      <c r="CB36" s="683"/>
      <c r="CC36" s="683"/>
      <c r="CD36" s="683"/>
      <c r="CE36" s="683"/>
      <c r="CF36" s="683"/>
      <c r="CG36" s="683"/>
      <c r="CH36" s="684"/>
      <c r="CI36" s="685" t="str">
        <f t="shared" si="8"/>
        <v/>
      </c>
      <c r="CJ36" s="683"/>
      <c r="CK36" s="683"/>
      <c r="CL36" s="683"/>
      <c r="CM36" s="686"/>
      <c r="CQ36" s="86">
        <f t="shared" si="13"/>
        <v>0</v>
      </c>
      <c r="CT36" s="83"/>
      <c r="CU36" s="83"/>
      <c r="CV36" s="83"/>
      <c r="CW36" s="83"/>
      <c r="CX36" s="83"/>
      <c r="CY36" s="83"/>
      <c r="CZ36" s="83"/>
    </row>
    <row r="37" spans="2:130" ht="13.35" customHeight="1" x14ac:dyDescent="0.15">
      <c r="B37" s="86" t="str">
        <f>IF(AK37&gt;0,IF(NOT(ISERROR(VLOOKUP(C37,$C$7:$AO$26,35,FALSE))),IF(VLOOKUP(C37,$C$7:AO18,35,FALSE)="",COUNT($B$7:$B$26)+COUNT($B$29:B36)+1,""),COUNT($B$7:$B$26)+COUNT($B$29:B36)+1),"")</f>
        <v/>
      </c>
      <c r="C37" s="673" t="e">
        <f t="shared" si="10"/>
        <v>#N/A</v>
      </c>
      <c r="D37" s="674"/>
      <c r="E37" s="674"/>
      <c r="F37" s="674"/>
      <c r="G37" s="674"/>
      <c r="H37" s="674"/>
      <c r="I37" s="674"/>
      <c r="J37" s="674"/>
      <c r="K37" s="674"/>
      <c r="L37" s="674"/>
      <c r="M37" s="674"/>
      <c r="N37" s="674"/>
      <c r="O37" s="674"/>
      <c r="P37" s="674"/>
      <c r="Q37" s="674"/>
      <c r="R37" s="674"/>
      <c r="S37" s="674"/>
      <c r="T37" s="674"/>
      <c r="U37" s="674"/>
      <c r="V37" s="674"/>
      <c r="W37" s="674"/>
      <c r="X37" s="674"/>
      <c r="Y37" s="674"/>
      <c r="Z37" s="674"/>
      <c r="AA37" s="674"/>
      <c r="AB37" s="674"/>
      <c r="AC37" s="674"/>
      <c r="AD37" s="674"/>
      <c r="AE37" s="674"/>
      <c r="AF37" s="674"/>
      <c r="AG37" s="674"/>
      <c r="AH37" s="674"/>
      <c r="AI37" s="674"/>
      <c r="AJ37" s="675"/>
      <c r="AK37" s="679"/>
      <c r="AL37" s="680"/>
      <c r="AM37" s="680"/>
      <c r="AN37" s="680"/>
      <c r="AO37" s="681"/>
      <c r="AP37" s="647" t="e">
        <f t="shared" si="11"/>
        <v>#N/A</v>
      </c>
      <c r="AQ37" s="648"/>
      <c r="AR37" s="648"/>
      <c r="AS37" s="648"/>
      <c r="AT37" s="649"/>
      <c r="AU37" s="647" t="str">
        <f t="shared" si="12"/>
        <v/>
      </c>
      <c r="AV37" s="648"/>
      <c r="AW37" s="648"/>
      <c r="AX37" s="648"/>
      <c r="AY37" s="676"/>
      <c r="CQ37" s="86">
        <f t="shared" si="13"/>
        <v>0</v>
      </c>
      <c r="CT37" s="83"/>
      <c r="CU37" s="83"/>
      <c r="CV37" s="83"/>
      <c r="CW37" s="83"/>
      <c r="CX37" s="83"/>
      <c r="CY37" s="83"/>
      <c r="CZ37" s="83"/>
    </row>
    <row r="38" spans="2:130" ht="13.35" customHeight="1" x14ac:dyDescent="0.15">
      <c r="B38" s="86" t="str">
        <f>IF(AK38&gt;0,IF(NOT(ISERROR(VLOOKUP(C38,$C$7:$AO$26,35,FALSE))),IF(VLOOKUP(C38,$C$7:AO19,35,FALSE)="",COUNT($B$7:$B$26)+COUNT($B$29:B37)+1,""),COUNT($B$7:$B$26)+COUNT($B$29:B37)+1),"")</f>
        <v/>
      </c>
      <c r="C38" s="673" t="e">
        <f t="shared" si="10"/>
        <v>#N/A</v>
      </c>
      <c r="D38" s="674"/>
      <c r="E38" s="674"/>
      <c r="F38" s="674"/>
      <c r="G38" s="674"/>
      <c r="H38" s="674"/>
      <c r="I38" s="674"/>
      <c r="J38" s="674"/>
      <c r="K38" s="674"/>
      <c r="L38" s="674"/>
      <c r="M38" s="674"/>
      <c r="N38" s="674"/>
      <c r="O38" s="674"/>
      <c r="P38" s="674"/>
      <c r="Q38" s="674"/>
      <c r="R38" s="674"/>
      <c r="S38" s="674"/>
      <c r="T38" s="674"/>
      <c r="U38" s="674"/>
      <c r="V38" s="674"/>
      <c r="W38" s="674"/>
      <c r="X38" s="674"/>
      <c r="Y38" s="674"/>
      <c r="Z38" s="674"/>
      <c r="AA38" s="674"/>
      <c r="AB38" s="674"/>
      <c r="AC38" s="674"/>
      <c r="AD38" s="674"/>
      <c r="AE38" s="674"/>
      <c r="AF38" s="674"/>
      <c r="AG38" s="674"/>
      <c r="AH38" s="674"/>
      <c r="AI38" s="674"/>
      <c r="AJ38" s="675"/>
      <c r="AK38" s="679"/>
      <c r="AL38" s="680"/>
      <c r="AM38" s="680"/>
      <c r="AN38" s="680"/>
      <c r="AO38" s="681"/>
      <c r="AP38" s="647" t="e">
        <f t="shared" si="11"/>
        <v>#N/A</v>
      </c>
      <c r="AQ38" s="648"/>
      <c r="AR38" s="648"/>
      <c r="AS38" s="648"/>
      <c r="AT38" s="649"/>
      <c r="AU38" s="647" t="str">
        <f t="shared" si="12"/>
        <v/>
      </c>
      <c r="AV38" s="648"/>
      <c r="AW38" s="648"/>
      <c r="AX38" s="648"/>
      <c r="AY38" s="676"/>
      <c r="CQ38" s="86">
        <f t="shared" si="13"/>
        <v>0</v>
      </c>
      <c r="CT38" s="83"/>
      <c r="CU38" s="83"/>
      <c r="CV38" s="83"/>
      <c r="CW38" s="83"/>
      <c r="CX38" s="83"/>
      <c r="CY38" s="83"/>
      <c r="CZ38" s="83"/>
    </row>
    <row r="39" spans="2:130" ht="13.35" customHeight="1" x14ac:dyDescent="0.15">
      <c r="B39" s="86" t="str">
        <f>IF(AK39&gt;0,IF(NOT(ISERROR(VLOOKUP(C39,$C$7:$AO$26,35,FALSE))),IF(VLOOKUP(C39,$C$7:AO20,35,FALSE)="",COUNT($B$7:$B$26)+COUNT($B$29:B38)+1,""),COUNT($B$7:$B$26)+COUNT($B$29:B38)+1),"")</f>
        <v/>
      </c>
      <c r="C39" s="673" t="e">
        <f t="shared" si="10"/>
        <v>#N/A</v>
      </c>
      <c r="D39" s="674"/>
      <c r="E39" s="674"/>
      <c r="F39" s="674"/>
      <c r="G39" s="674"/>
      <c r="H39" s="674"/>
      <c r="I39" s="674"/>
      <c r="J39" s="674"/>
      <c r="K39" s="674"/>
      <c r="L39" s="674"/>
      <c r="M39" s="674"/>
      <c r="N39" s="674"/>
      <c r="O39" s="674"/>
      <c r="P39" s="674"/>
      <c r="Q39" s="674"/>
      <c r="R39" s="674"/>
      <c r="S39" s="674"/>
      <c r="T39" s="674"/>
      <c r="U39" s="674"/>
      <c r="V39" s="674"/>
      <c r="W39" s="674"/>
      <c r="X39" s="674"/>
      <c r="Y39" s="674"/>
      <c r="Z39" s="674"/>
      <c r="AA39" s="674"/>
      <c r="AB39" s="674"/>
      <c r="AC39" s="674"/>
      <c r="AD39" s="674"/>
      <c r="AE39" s="674"/>
      <c r="AF39" s="674"/>
      <c r="AG39" s="674"/>
      <c r="AH39" s="674"/>
      <c r="AI39" s="674"/>
      <c r="AJ39" s="675"/>
      <c r="AK39" s="679"/>
      <c r="AL39" s="680"/>
      <c r="AM39" s="680"/>
      <c r="AN39" s="680"/>
      <c r="AO39" s="681"/>
      <c r="AP39" s="647" t="e">
        <f t="shared" si="11"/>
        <v>#N/A</v>
      </c>
      <c r="AQ39" s="648"/>
      <c r="AR39" s="648"/>
      <c r="AS39" s="648"/>
      <c r="AT39" s="649"/>
      <c r="AU39" s="647" t="str">
        <f t="shared" si="12"/>
        <v/>
      </c>
      <c r="AV39" s="648"/>
      <c r="AW39" s="648"/>
      <c r="AX39" s="648"/>
      <c r="AY39" s="676"/>
      <c r="CQ39" s="86">
        <f t="shared" si="13"/>
        <v>0</v>
      </c>
      <c r="CT39" s="83"/>
      <c r="CU39" s="83"/>
      <c r="CV39" s="83"/>
      <c r="CW39" s="83"/>
      <c r="CX39" s="83"/>
      <c r="CY39" s="83"/>
      <c r="CZ39" s="83"/>
    </row>
    <row r="40" spans="2:130" ht="13.35" customHeight="1" x14ac:dyDescent="0.15">
      <c r="B40" s="86" t="str">
        <f>IF(AK40&gt;0,IF(NOT(ISERROR(VLOOKUP(C40,$C$7:$AO$26,35,FALSE))),IF(VLOOKUP(C40,$C$7:AO21,35,FALSE)="",COUNT($B$7:$B$26)+COUNT($B$29:B39)+1,""),COUNT($B$7:$B$26)+COUNT($B$29:B39)+1),"")</f>
        <v/>
      </c>
      <c r="C40" s="673" t="e">
        <f t="shared" si="10"/>
        <v>#N/A</v>
      </c>
      <c r="D40" s="674"/>
      <c r="E40" s="674"/>
      <c r="F40" s="674"/>
      <c r="G40" s="674"/>
      <c r="H40" s="674"/>
      <c r="I40" s="674"/>
      <c r="J40" s="674"/>
      <c r="K40" s="674"/>
      <c r="L40" s="674"/>
      <c r="M40" s="674"/>
      <c r="N40" s="674"/>
      <c r="O40" s="674"/>
      <c r="P40" s="674"/>
      <c r="Q40" s="674"/>
      <c r="R40" s="674"/>
      <c r="S40" s="674"/>
      <c r="T40" s="674"/>
      <c r="U40" s="674"/>
      <c r="V40" s="674"/>
      <c r="W40" s="674"/>
      <c r="X40" s="674"/>
      <c r="Y40" s="674"/>
      <c r="Z40" s="674"/>
      <c r="AA40" s="674"/>
      <c r="AB40" s="674"/>
      <c r="AC40" s="674"/>
      <c r="AD40" s="674"/>
      <c r="AE40" s="674"/>
      <c r="AF40" s="674"/>
      <c r="AG40" s="674"/>
      <c r="AH40" s="674"/>
      <c r="AI40" s="674"/>
      <c r="AJ40" s="675"/>
      <c r="AK40" s="679"/>
      <c r="AL40" s="680"/>
      <c r="AM40" s="680"/>
      <c r="AN40" s="680"/>
      <c r="AO40" s="681"/>
      <c r="AP40" s="647" t="e">
        <f t="shared" si="11"/>
        <v>#N/A</v>
      </c>
      <c r="AQ40" s="648"/>
      <c r="AR40" s="648"/>
      <c r="AS40" s="648"/>
      <c r="AT40" s="649"/>
      <c r="AU40" s="647" t="str">
        <f t="shared" si="12"/>
        <v/>
      </c>
      <c r="AV40" s="648"/>
      <c r="AW40" s="648"/>
      <c r="AX40" s="648"/>
      <c r="AY40" s="676"/>
      <c r="CQ40" s="86">
        <f t="shared" si="13"/>
        <v>0</v>
      </c>
      <c r="CT40" s="83"/>
      <c r="CU40" s="83"/>
      <c r="CV40" s="83"/>
      <c r="CW40" s="83"/>
      <c r="CX40" s="83"/>
      <c r="CY40" s="83"/>
      <c r="CZ40" s="83"/>
    </row>
    <row r="41" spans="2:130" ht="13.35" customHeight="1" x14ac:dyDescent="0.15">
      <c r="B41" s="86" t="str">
        <f>IF(AK41&gt;0,IF(NOT(ISERROR(VLOOKUP(C41,$C$7:$AO$26,35,FALSE))),IF(VLOOKUP(C41,$C$7:AO22,35,FALSE)="",COUNT($B$7:$B$26)+COUNT($B$29:B40)+1,""),COUNT($B$7:$B$26)+COUNT($B$29:B40)+1),"")</f>
        <v/>
      </c>
      <c r="C41" s="673" t="e">
        <f t="shared" si="10"/>
        <v>#N/A</v>
      </c>
      <c r="D41" s="674"/>
      <c r="E41" s="674"/>
      <c r="F41" s="674"/>
      <c r="G41" s="674"/>
      <c r="H41" s="674"/>
      <c r="I41" s="674"/>
      <c r="J41" s="674"/>
      <c r="K41" s="674"/>
      <c r="L41" s="674"/>
      <c r="M41" s="674"/>
      <c r="N41" s="674"/>
      <c r="O41" s="674"/>
      <c r="P41" s="674"/>
      <c r="Q41" s="674"/>
      <c r="R41" s="674"/>
      <c r="S41" s="674"/>
      <c r="T41" s="674"/>
      <c r="U41" s="674"/>
      <c r="V41" s="674"/>
      <c r="W41" s="674"/>
      <c r="X41" s="674"/>
      <c r="Y41" s="674"/>
      <c r="Z41" s="674"/>
      <c r="AA41" s="674"/>
      <c r="AB41" s="674"/>
      <c r="AC41" s="674"/>
      <c r="AD41" s="674"/>
      <c r="AE41" s="674"/>
      <c r="AF41" s="674"/>
      <c r="AG41" s="674"/>
      <c r="AH41" s="674"/>
      <c r="AI41" s="674"/>
      <c r="AJ41" s="675"/>
      <c r="AK41" s="679"/>
      <c r="AL41" s="680"/>
      <c r="AM41" s="680"/>
      <c r="AN41" s="680"/>
      <c r="AO41" s="681"/>
      <c r="AP41" s="647" t="e">
        <f t="shared" si="11"/>
        <v>#N/A</v>
      </c>
      <c r="AQ41" s="648"/>
      <c r="AR41" s="648"/>
      <c r="AS41" s="648"/>
      <c r="AT41" s="649"/>
      <c r="AU41" s="647" t="str">
        <f t="shared" si="12"/>
        <v/>
      </c>
      <c r="AV41" s="648"/>
      <c r="AW41" s="648"/>
      <c r="AX41" s="648"/>
      <c r="AY41" s="676"/>
      <c r="CQ41" s="86">
        <f t="shared" si="13"/>
        <v>0</v>
      </c>
      <c r="CT41" s="83"/>
      <c r="CU41" s="83"/>
      <c r="CV41" s="83"/>
      <c r="CW41" s="83"/>
      <c r="CX41" s="83"/>
      <c r="CY41" s="83"/>
      <c r="CZ41" s="83"/>
    </row>
    <row r="42" spans="2:130" ht="13.35" customHeight="1" x14ac:dyDescent="0.15">
      <c r="B42" s="86" t="str">
        <f>IF(AK42&gt;0,IF(NOT(ISERROR(VLOOKUP(C42,$C$7:$AO$26,35,FALSE))),IF(VLOOKUP(C42,$C$7:AO23,35,FALSE)="",COUNT($B$7:$B$26)+COUNT($B$29:B41)+1,""),COUNT($B$7:$B$26)+COUNT($B$29:B41)+1),"")</f>
        <v/>
      </c>
      <c r="C42" s="673" t="e">
        <f t="shared" si="10"/>
        <v>#N/A</v>
      </c>
      <c r="D42" s="674"/>
      <c r="E42" s="674"/>
      <c r="F42" s="674"/>
      <c r="G42" s="674"/>
      <c r="H42" s="674"/>
      <c r="I42" s="674"/>
      <c r="J42" s="674"/>
      <c r="K42" s="674"/>
      <c r="L42" s="674"/>
      <c r="M42" s="674"/>
      <c r="N42" s="674"/>
      <c r="O42" s="674"/>
      <c r="P42" s="674"/>
      <c r="Q42" s="674"/>
      <c r="R42" s="674"/>
      <c r="S42" s="674"/>
      <c r="T42" s="674"/>
      <c r="U42" s="674"/>
      <c r="V42" s="674"/>
      <c r="W42" s="674"/>
      <c r="X42" s="674"/>
      <c r="Y42" s="674"/>
      <c r="Z42" s="674"/>
      <c r="AA42" s="674"/>
      <c r="AB42" s="674"/>
      <c r="AC42" s="674"/>
      <c r="AD42" s="674"/>
      <c r="AE42" s="674"/>
      <c r="AF42" s="674"/>
      <c r="AG42" s="674"/>
      <c r="AH42" s="674"/>
      <c r="AI42" s="674"/>
      <c r="AJ42" s="675"/>
      <c r="AK42" s="679"/>
      <c r="AL42" s="680"/>
      <c r="AM42" s="680"/>
      <c r="AN42" s="680"/>
      <c r="AO42" s="681"/>
      <c r="AP42" s="647" t="e">
        <f t="shared" si="11"/>
        <v>#N/A</v>
      </c>
      <c r="AQ42" s="648"/>
      <c r="AR42" s="648"/>
      <c r="AS42" s="648"/>
      <c r="AT42" s="649"/>
      <c r="AU42" s="647" t="str">
        <f t="shared" si="12"/>
        <v/>
      </c>
      <c r="AV42" s="648"/>
      <c r="AW42" s="648"/>
      <c r="AX42" s="648"/>
      <c r="AY42" s="676"/>
      <c r="CQ42" s="86">
        <f t="shared" si="13"/>
        <v>0</v>
      </c>
      <c r="CT42" s="83"/>
      <c r="CU42" s="83"/>
      <c r="CV42" s="83"/>
      <c r="CW42" s="83"/>
      <c r="CX42" s="83"/>
      <c r="CY42" s="83"/>
      <c r="CZ42" s="83"/>
    </row>
    <row r="43" spans="2:130" ht="13.35" customHeight="1" x14ac:dyDescent="0.15">
      <c r="B43" s="86" t="str">
        <f>IF(AK43&gt;0,IF(NOT(ISERROR(VLOOKUP(C43,$C$7:$AO$26,35,FALSE))),IF(VLOOKUP(C43,$C$7:AO24,35,FALSE)="",COUNT($B$7:$B$26)+COUNT($B$29:B42)+1,""),COUNT($B$7:$B$26)+COUNT($B$29:B42)+1),"")</f>
        <v/>
      </c>
      <c r="C43" s="673" t="e">
        <f t="shared" si="10"/>
        <v>#N/A</v>
      </c>
      <c r="D43" s="674"/>
      <c r="E43" s="674"/>
      <c r="F43" s="674"/>
      <c r="G43" s="674"/>
      <c r="H43" s="674"/>
      <c r="I43" s="674"/>
      <c r="J43" s="674"/>
      <c r="K43" s="674"/>
      <c r="L43" s="674"/>
      <c r="M43" s="674"/>
      <c r="N43" s="674"/>
      <c r="O43" s="674"/>
      <c r="P43" s="674"/>
      <c r="Q43" s="674"/>
      <c r="R43" s="674"/>
      <c r="S43" s="674"/>
      <c r="T43" s="674"/>
      <c r="U43" s="674"/>
      <c r="V43" s="674"/>
      <c r="W43" s="674"/>
      <c r="X43" s="674"/>
      <c r="Y43" s="674"/>
      <c r="Z43" s="674"/>
      <c r="AA43" s="674"/>
      <c r="AB43" s="674"/>
      <c r="AC43" s="674"/>
      <c r="AD43" s="674"/>
      <c r="AE43" s="674"/>
      <c r="AF43" s="674"/>
      <c r="AG43" s="674"/>
      <c r="AH43" s="674"/>
      <c r="AI43" s="674"/>
      <c r="AJ43" s="675"/>
      <c r="AK43" s="679"/>
      <c r="AL43" s="680"/>
      <c r="AM43" s="680"/>
      <c r="AN43" s="680"/>
      <c r="AO43" s="681"/>
      <c r="AP43" s="647" t="e">
        <f t="shared" si="11"/>
        <v>#N/A</v>
      </c>
      <c r="AQ43" s="648"/>
      <c r="AR43" s="648"/>
      <c r="AS43" s="648"/>
      <c r="AT43" s="649"/>
      <c r="AU43" s="647" t="str">
        <f t="shared" si="12"/>
        <v/>
      </c>
      <c r="AV43" s="648"/>
      <c r="AW43" s="648"/>
      <c r="AX43" s="648"/>
      <c r="AY43" s="676"/>
      <c r="CQ43" s="86">
        <f t="shared" si="13"/>
        <v>0</v>
      </c>
      <c r="CT43" s="83"/>
      <c r="CU43" s="83"/>
      <c r="CV43" s="83"/>
      <c r="CW43" s="83"/>
      <c r="CX43" s="83"/>
      <c r="CY43" s="83"/>
      <c r="CZ43" s="83"/>
    </row>
    <row r="44" spans="2:130" ht="13.35" customHeight="1" x14ac:dyDescent="0.15">
      <c r="B44" s="86" t="str">
        <f>IF(AK44&gt;0,IF(NOT(ISERROR(VLOOKUP(C44,$C$7:$AO$26,35,FALSE))),IF(VLOOKUP(C44,$C$7:AO25,35,FALSE)="",COUNT($B$7:$B$26)+COUNT($B$29:B43)+1,""),COUNT($B$7:$B$26)+COUNT($B$29:B43)+1),"")</f>
        <v/>
      </c>
      <c r="C44" s="673" t="e">
        <f t="shared" si="10"/>
        <v>#N/A</v>
      </c>
      <c r="D44" s="674"/>
      <c r="E44" s="674"/>
      <c r="F44" s="674"/>
      <c r="G44" s="674"/>
      <c r="H44" s="674"/>
      <c r="I44" s="674"/>
      <c r="J44" s="674"/>
      <c r="K44" s="674"/>
      <c r="L44" s="674"/>
      <c r="M44" s="674"/>
      <c r="N44" s="674"/>
      <c r="O44" s="674"/>
      <c r="P44" s="674"/>
      <c r="Q44" s="674"/>
      <c r="R44" s="674"/>
      <c r="S44" s="674"/>
      <c r="T44" s="674"/>
      <c r="U44" s="674"/>
      <c r="V44" s="674"/>
      <c r="W44" s="674"/>
      <c r="X44" s="674"/>
      <c r="Y44" s="674"/>
      <c r="Z44" s="674"/>
      <c r="AA44" s="674"/>
      <c r="AB44" s="674"/>
      <c r="AC44" s="674"/>
      <c r="AD44" s="674"/>
      <c r="AE44" s="674"/>
      <c r="AF44" s="674"/>
      <c r="AG44" s="674"/>
      <c r="AH44" s="674"/>
      <c r="AI44" s="674"/>
      <c r="AJ44" s="675"/>
      <c r="AK44" s="679"/>
      <c r="AL44" s="680"/>
      <c r="AM44" s="680"/>
      <c r="AN44" s="680"/>
      <c r="AO44" s="681"/>
      <c r="AP44" s="647" t="e">
        <f t="shared" si="11"/>
        <v>#N/A</v>
      </c>
      <c r="AQ44" s="648"/>
      <c r="AR44" s="648"/>
      <c r="AS44" s="648"/>
      <c r="AT44" s="649"/>
      <c r="AU44" s="647" t="str">
        <f t="shared" si="12"/>
        <v/>
      </c>
      <c r="AV44" s="648"/>
      <c r="AW44" s="648"/>
      <c r="AX44" s="648"/>
      <c r="AY44" s="676"/>
      <c r="CQ44" s="86">
        <f t="shared" si="13"/>
        <v>0</v>
      </c>
      <c r="CT44" s="83"/>
      <c r="CU44" s="83"/>
      <c r="CV44" s="83"/>
      <c r="CW44" s="83"/>
      <c r="CX44" s="83"/>
      <c r="CY44" s="83"/>
      <c r="CZ44" s="83"/>
    </row>
    <row r="45" spans="2:130" ht="13.35" customHeight="1" x14ac:dyDescent="0.15">
      <c r="B45" s="86" t="str">
        <f>IF(AK45&gt;0,IF(NOT(ISERROR(VLOOKUP(C45,$C$7:$AO$26,35,FALSE))),IF(VLOOKUP(C45,$C$7:AO26,35,FALSE)="",COUNT($B$7:$B$26)+COUNT($B$29:B44)+1,""),COUNT($B$7:$B$26)+COUNT($B$29:B44)+1),"")</f>
        <v/>
      </c>
      <c r="C45" s="673" t="e">
        <f t="shared" si="10"/>
        <v>#N/A</v>
      </c>
      <c r="D45" s="674"/>
      <c r="E45" s="674"/>
      <c r="F45" s="674"/>
      <c r="G45" s="674"/>
      <c r="H45" s="674"/>
      <c r="I45" s="674"/>
      <c r="J45" s="674"/>
      <c r="K45" s="674"/>
      <c r="L45" s="674"/>
      <c r="M45" s="674"/>
      <c r="N45" s="674"/>
      <c r="O45" s="674"/>
      <c r="P45" s="674"/>
      <c r="Q45" s="674"/>
      <c r="R45" s="674"/>
      <c r="S45" s="674"/>
      <c r="T45" s="674"/>
      <c r="U45" s="674"/>
      <c r="V45" s="674"/>
      <c r="W45" s="674"/>
      <c r="X45" s="674"/>
      <c r="Y45" s="674"/>
      <c r="Z45" s="674"/>
      <c r="AA45" s="674"/>
      <c r="AB45" s="674"/>
      <c r="AC45" s="674"/>
      <c r="AD45" s="674"/>
      <c r="AE45" s="674"/>
      <c r="AF45" s="674"/>
      <c r="AG45" s="674"/>
      <c r="AH45" s="674"/>
      <c r="AI45" s="674"/>
      <c r="AJ45" s="675"/>
      <c r="AK45" s="679"/>
      <c r="AL45" s="680"/>
      <c r="AM45" s="680"/>
      <c r="AN45" s="680"/>
      <c r="AO45" s="681"/>
      <c r="AP45" s="647" t="e">
        <f t="shared" si="11"/>
        <v>#N/A</v>
      </c>
      <c r="AQ45" s="648"/>
      <c r="AR45" s="648"/>
      <c r="AS45" s="648"/>
      <c r="AT45" s="649"/>
      <c r="AU45" s="647" t="str">
        <f t="shared" si="12"/>
        <v/>
      </c>
      <c r="AV45" s="648"/>
      <c r="AW45" s="648"/>
      <c r="AX45" s="648"/>
      <c r="AY45" s="676"/>
      <c r="CQ45" s="86">
        <f t="shared" si="13"/>
        <v>0</v>
      </c>
      <c r="CT45" s="83"/>
      <c r="CU45" s="83"/>
      <c r="CV45" s="83"/>
      <c r="CW45" s="83"/>
      <c r="CX45" s="83"/>
      <c r="CY45" s="83"/>
      <c r="CZ45" s="83"/>
    </row>
    <row r="46" spans="2:130" ht="13.35" customHeight="1" x14ac:dyDescent="0.15">
      <c r="B46" s="86" t="str">
        <f>IF(AK46&gt;0,IF(NOT(ISERROR(VLOOKUP(C46,$C$7:$AO$26,35,FALSE))),IF(VLOOKUP(C46,$C$7:AO27,35,FALSE)="",COUNT($B$7:$B$26)+COUNT($B$29:B45)+1,""),COUNT($B$7:$B$26)+COUNT($B$29:B45)+1),"")</f>
        <v/>
      </c>
      <c r="C46" s="673" t="e">
        <f t="shared" si="10"/>
        <v>#N/A</v>
      </c>
      <c r="D46" s="674"/>
      <c r="E46" s="674"/>
      <c r="F46" s="674"/>
      <c r="G46" s="674"/>
      <c r="H46" s="674"/>
      <c r="I46" s="674"/>
      <c r="J46" s="674"/>
      <c r="K46" s="674"/>
      <c r="L46" s="674"/>
      <c r="M46" s="674"/>
      <c r="N46" s="674"/>
      <c r="O46" s="674"/>
      <c r="P46" s="674"/>
      <c r="Q46" s="674"/>
      <c r="R46" s="674"/>
      <c r="S46" s="674"/>
      <c r="T46" s="674"/>
      <c r="U46" s="674"/>
      <c r="V46" s="674"/>
      <c r="W46" s="674"/>
      <c r="X46" s="674"/>
      <c r="Y46" s="674"/>
      <c r="Z46" s="674"/>
      <c r="AA46" s="674"/>
      <c r="AB46" s="674"/>
      <c r="AC46" s="674"/>
      <c r="AD46" s="674"/>
      <c r="AE46" s="674"/>
      <c r="AF46" s="674"/>
      <c r="AG46" s="674"/>
      <c r="AH46" s="674"/>
      <c r="AI46" s="674"/>
      <c r="AJ46" s="675"/>
      <c r="AK46" s="679"/>
      <c r="AL46" s="680"/>
      <c r="AM46" s="680"/>
      <c r="AN46" s="680"/>
      <c r="AO46" s="681"/>
      <c r="AP46" s="647" t="e">
        <f t="shared" si="11"/>
        <v>#N/A</v>
      </c>
      <c r="AQ46" s="648"/>
      <c r="AR46" s="648"/>
      <c r="AS46" s="648"/>
      <c r="AT46" s="649"/>
      <c r="AU46" s="647" t="str">
        <f t="shared" si="12"/>
        <v/>
      </c>
      <c r="AV46" s="648"/>
      <c r="AW46" s="648"/>
      <c r="AX46" s="648"/>
      <c r="AY46" s="676"/>
      <c r="CQ46" s="86">
        <f t="shared" si="13"/>
        <v>0</v>
      </c>
      <c r="CT46" s="83"/>
      <c r="CU46" s="83"/>
      <c r="CV46" s="83"/>
      <c r="CW46" s="83"/>
      <c r="CX46" s="83"/>
      <c r="CY46" s="83"/>
      <c r="CZ46" s="83"/>
    </row>
    <row r="47" spans="2:130" ht="13.35" customHeight="1" x14ac:dyDescent="0.15">
      <c r="B47" s="86" t="str">
        <f>IF(AK47&gt;0,IF(NOT(ISERROR(VLOOKUP(C47,$C$7:$AO$26,35,FALSE))),IF(VLOOKUP(C47,$C$7:AO28,35,FALSE)="",COUNT($B$7:$B$26)+COUNT($B$29:B46)+1,""),COUNT($B$7:$B$26)+COUNT($B$29:B46)+1),"")</f>
        <v/>
      </c>
      <c r="C47" s="673" t="e">
        <f t="shared" si="10"/>
        <v>#N/A</v>
      </c>
      <c r="D47" s="674"/>
      <c r="E47" s="674"/>
      <c r="F47" s="674"/>
      <c r="G47" s="674"/>
      <c r="H47" s="674"/>
      <c r="I47" s="674"/>
      <c r="J47" s="674"/>
      <c r="K47" s="674"/>
      <c r="L47" s="674"/>
      <c r="M47" s="674"/>
      <c r="N47" s="674"/>
      <c r="O47" s="674"/>
      <c r="P47" s="674"/>
      <c r="Q47" s="674"/>
      <c r="R47" s="674"/>
      <c r="S47" s="674"/>
      <c r="T47" s="674"/>
      <c r="U47" s="674"/>
      <c r="V47" s="674"/>
      <c r="W47" s="674"/>
      <c r="X47" s="674"/>
      <c r="Y47" s="674"/>
      <c r="Z47" s="674"/>
      <c r="AA47" s="674"/>
      <c r="AB47" s="674"/>
      <c r="AC47" s="674"/>
      <c r="AD47" s="674"/>
      <c r="AE47" s="674"/>
      <c r="AF47" s="674"/>
      <c r="AG47" s="674"/>
      <c r="AH47" s="674"/>
      <c r="AI47" s="674"/>
      <c r="AJ47" s="675"/>
      <c r="AK47" s="679"/>
      <c r="AL47" s="680"/>
      <c r="AM47" s="680"/>
      <c r="AN47" s="680"/>
      <c r="AO47" s="681"/>
      <c r="AP47" s="647" t="e">
        <f t="shared" si="11"/>
        <v>#N/A</v>
      </c>
      <c r="AQ47" s="648"/>
      <c r="AR47" s="648"/>
      <c r="AS47" s="648"/>
      <c r="AT47" s="649"/>
      <c r="AU47" s="647" t="str">
        <f t="shared" si="12"/>
        <v/>
      </c>
      <c r="AV47" s="648"/>
      <c r="AW47" s="648"/>
      <c r="AX47" s="648"/>
      <c r="AY47" s="676"/>
      <c r="CQ47" s="86">
        <f t="shared" si="13"/>
        <v>0</v>
      </c>
      <c r="CT47" s="83"/>
      <c r="CU47" s="83"/>
      <c r="CV47" s="83"/>
      <c r="CW47" s="83"/>
      <c r="CX47" s="83"/>
      <c r="CY47" s="83"/>
      <c r="CZ47" s="83"/>
    </row>
    <row r="48" spans="2:130" ht="13.35" customHeight="1" thickBot="1" x14ac:dyDescent="0.2">
      <c r="B48" s="86" t="str">
        <f>IF(AK48&gt;0,IF(NOT(ISERROR(VLOOKUP(C48,$C$7:$AO$26,35,FALSE))),IF(VLOOKUP(C48,$C$7:AO29,35,FALSE)="",COUNT($B$7:$B$26)+COUNT($B$29:B47)+1,""),COUNT($B$7:$B$26)+COUNT($B$29:B47)+1),"")</f>
        <v/>
      </c>
      <c r="C48" s="687" t="e">
        <f t="shared" si="10"/>
        <v>#N/A</v>
      </c>
      <c r="D48" s="688"/>
      <c r="E48" s="688"/>
      <c r="F48" s="688"/>
      <c r="G48" s="688"/>
      <c r="H48" s="688"/>
      <c r="I48" s="688"/>
      <c r="J48" s="688"/>
      <c r="K48" s="688"/>
      <c r="L48" s="688"/>
      <c r="M48" s="688"/>
      <c r="N48" s="688"/>
      <c r="O48" s="688"/>
      <c r="P48" s="688"/>
      <c r="Q48" s="688"/>
      <c r="R48" s="688"/>
      <c r="S48" s="688"/>
      <c r="T48" s="688"/>
      <c r="U48" s="688"/>
      <c r="V48" s="688"/>
      <c r="W48" s="688"/>
      <c r="X48" s="688"/>
      <c r="Y48" s="688"/>
      <c r="Z48" s="688"/>
      <c r="AA48" s="688"/>
      <c r="AB48" s="688"/>
      <c r="AC48" s="688"/>
      <c r="AD48" s="688"/>
      <c r="AE48" s="688"/>
      <c r="AF48" s="688"/>
      <c r="AG48" s="688"/>
      <c r="AH48" s="688"/>
      <c r="AI48" s="688"/>
      <c r="AJ48" s="689"/>
      <c r="AK48" s="537"/>
      <c r="AL48" s="538"/>
      <c r="AM48" s="538"/>
      <c r="AN48" s="538"/>
      <c r="AO48" s="698"/>
      <c r="AP48" s="685" t="e">
        <f t="shared" si="11"/>
        <v>#N/A</v>
      </c>
      <c r="AQ48" s="683"/>
      <c r="AR48" s="683"/>
      <c r="AS48" s="683"/>
      <c r="AT48" s="684"/>
      <c r="AU48" s="685" t="str">
        <f t="shared" si="12"/>
        <v/>
      </c>
      <c r="AV48" s="683"/>
      <c r="AW48" s="683"/>
      <c r="AX48" s="683"/>
      <c r="AY48" s="686"/>
      <c r="CQ48" s="86">
        <f t="shared" si="13"/>
        <v>0</v>
      </c>
      <c r="CT48" s="83"/>
      <c r="CU48" s="83"/>
      <c r="CV48" s="83"/>
      <c r="CW48" s="83"/>
      <c r="CX48" s="83"/>
      <c r="CY48" s="83"/>
      <c r="CZ48" s="83"/>
    </row>
    <row r="49" spans="3:104" ht="13.35" customHeight="1" thickBot="1" x14ac:dyDescent="0.2">
      <c r="CT49" s="83"/>
      <c r="CU49" s="83"/>
      <c r="CV49" s="83"/>
      <c r="CW49" s="83"/>
      <c r="CX49" s="83"/>
      <c r="CY49" s="83"/>
      <c r="CZ49" s="83"/>
    </row>
    <row r="50" spans="3:104" ht="13.35" customHeight="1" x14ac:dyDescent="0.15">
      <c r="C50" s="690" t="s">
        <v>634</v>
      </c>
      <c r="D50" s="691"/>
      <c r="E50" s="691"/>
      <c r="F50" s="691"/>
      <c r="G50" s="691"/>
      <c r="H50" s="692"/>
      <c r="I50" s="696" t="str">
        <f>IF(OR(Profissao="Guerreiro",Profissao="Ladino"),"X",IF(AUR&gt;0,(AUR+1)*(Estagio+1),0))</f>
        <v>X</v>
      </c>
      <c r="J50" s="696"/>
      <c r="K50" s="696"/>
      <c r="L50" s="696"/>
      <c r="M50" s="696"/>
      <c r="N50" s="696"/>
      <c r="O50" s="696"/>
      <c r="P50" s="696"/>
      <c r="CT50" s="83"/>
      <c r="CU50" s="83"/>
      <c r="CV50" s="83"/>
      <c r="CW50" s="83"/>
      <c r="CX50" s="83"/>
      <c r="CY50" s="83"/>
      <c r="CZ50" s="83"/>
    </row>
    <row r="51" spans="3:104" ht="13.35" customHeight="1" thickBot="1" x14ac:dyDescent="0.2">
      <c r="C51" s="693"/>
      <c r="D51" s="694"/>
      <c r="E51" s="694"/>
      <c r="F51" s="694"/>
      <c r="G51" s="694"/>
      <c r="H51" s="695"/>
      <c r="I51" s="697"/>
      <c r="J51" s="697"/>
      <c r="K51" s="697"/>
      <c r="L51" s="697"/>
      <c r="M51" s="697"/>
      <c r="N51" s="697"/>
      <c r="O51" s="697"/>
      <c r="P51" s="697"/>
      <c r="CT51" s="83"/>
      <c r="CU51" s="83"/>
      <c r="CV51" s="83"/>
      <c r="CW51" s="83"/>
      <c r="CX51" s="83"/>
      <c r="CY51" s="83"/>
      <c r="CZ51" s="83"/>
    </row>
    <row r="52" spans="3:104" ht="13.35" customHeight="1" x14ac:dyDescent="0.15">
      <c r="CT52" s="83"/>
      <c r="CU52" s="83"/>
      <c r="CV52" s="83"/>
      <c r="CW52" s="83"/>
      <c r="CX52" s="83"/>
      <c r="CY52" s="83"/>
      <c r="CZ52" s="83"/>
    </row>
    <row r="53" spans="3:104" ht="13.35" customHeight="1" x14ac:dyDescent="0.15">
      <c r="CT53" s="83"/>
      <c r="CU53" s="83"/>
      <c r="CV53" s="83"/>
      <c r="CW53" s="83"/>
      <c r="CX53" s="83"/>
      <c r="CY53" s="83"/>
      <c r="CZ53" s="83"/>
    </row>
    <row r="54" spans="3:104" ht="13.35" customHeight="1" x14ac:dyDescent="0.15">
      <c r="CT54" s="83"/>
      <c r="CU54" s="83"/>
      <c r="CV54" s="83"/>
      <c r="CW54" s="83"/>
      <c r="CX54" s="83"/>
      <c r="CY54" s="83"/>
      <c r="CZ54" s="83"/>
    </row>
    <row r="55" spans="3:104" ht="13.35" customHeight="1" x14ac:dyDescent="0.15">
      <c r="CT55" s="83"/>
      <c r="CU55" s="83"/>
      <c r="CV55" s="83"/>
      <c r="CW55" s="83"/>
      <c r="CX55" s="83"/>
      <c r="CY55" s="83"/>
      <c r="CZ55" s="83"/>
    </row>
    <row r="56" spans="3:104" ht="13.35" customHeight="1" x14ac:dyDescent="0.15">
      <c r="CT56" s="83"/>
      <c r="CU56" s="83"/>
      <c r="CV56" s="83"/>
      <c r="CW56" s="83"/>
      <c r="CX56" s="83"/>
      <c r="CY56" s="83"/>
      <c r="CZ56" s="83"/>
    </row>
    <row r="57" spans="3:104" ht="13.35" customHeight="1" x14ac:dyDescent="0.15">
      <c r="CT57" s="83"/>
      <c r="CU57" s="83"/>
      <c r="CV57" s="83"/>
      <c r="CW57" s="83"/>
      <c r="CX57" s="83"/>
      <c r="CY57" s="83"/>
      <c r="CZ57" s="83"/>
    </row>
    <row r="58" spans="3:104" ht="13.35" customHeight="1" x14ac:dyDescent="0.15">
      <c r="CT58" s="83"/>
      <c r="CU58" s="83"/>
      <c r="CV58" s="83"/>
      <c r="CW58" s="83"/>
      <c r="CX58" s="83"/>
      <c r="CY58" s="83"/>
      <c r="CZ58" s="83"/>
    </row>
    <row r="59" spans="3:104" ht="13.35" customHeight="1" x14ac:dyDescent="0.15">
      <c r="CT59" s="83"/>
      <c r="CU59" s="83"/>
      <c r="CV59" s="83"/>
      <c r="CW59" s="83"/>
      <c r="CX59" s="83"/>
      <c r="CY59" s="83"/>
      <c r="CZ59" s="83"/>
    </row>
    <row r="60" spans="3:104" ht="13.35" customHeight="1" x14ac:dyDescent="0.15">
      <c r="CT60" s="83"/>
      <c r="CU60" s="83"/>
      <c r="CV60" s="83"/>
      <c r="CW60" s="83"/>
      <c r="CX60" s="83"/>
      <c r="CY60" s="83"/>
      <c r="CZ60" s="83"/>
    </row>
    <row r="61" spans="3:104" ht="13.35" customHeight="1" x14ac:dyDescent="0.15">
      <c r="CT61" s="83"/>
      <c r="CU61" s="83"/>
      <c r="CV61" s="83"/>
      <c r="CW61" s="83"/>
      <c r="CX61" s="83"/>
      <c r="CY61" s="83"/>
      <c r="CZ61" s="83"/>
    </row>
    <row r="62" spans="3:104" ht="13.35" customHeight="1" x14ac:dyDescent="0.15">
      <c r="CT62" s="83"/>
      <c r="CU62" s="83"/>
      <c r="CV62" s="83"/>
      <c r="CW62" s="83"/>
      <c r="CX62" s="83"/>
      <c r="CY62" s="83"/>
      <c r="CZ62" s="83"/>
    </row>
    <row r="63" spans="3:104" ht="13.35" customHeight="1" x14ac:dyDescent="0.15">
      <c r="CT63" s="83"/>
      <c r="CU63" s="83"/>
      <c r="CV63" s="83"/>
      <c r="CW63" s="83"/>
      <c r="CX63" s="83"/>
      <c r="CY63" s="83"/>
      <c r="CZ63" s="83"/>
    </row>
    <row r="64" spans="3:104" ht="13.35" customHeight="1" x14ac:dyDescent="0.15">
      <c r="CT64" s="83"/>
      <c r="CU64" s="83"/>
      <c r="CV64" s="83"/>
      <c r="CW64" s="83"/>
      <c r="CX64" s="83"/>
      <c r="CY64" s="83"/>
      <c r="CZ64" s="83"/>
    </row>
    <row r="65" spans="98:104" ht="13.35" customHeight="1" x14ac:dyDescent="0.15">
      <c r="CT65" s="83"/>
      <c r="CU65" s="83"/>
      <c r="CV65" s="83"/>
      <c r="CW65" s="83"/>
      <c r="CX65" s="83"/>
      <c r="CY65" s="83"/>
      <c r="CZ65" s="83"/>
    </row>
    <row r="66" spans="98:104" ht="13.35" customHeight="1" x14ac:dyDescent="0.15">
      <c r="CT66" s="83"/>
      <c r="CU66" s="83"/>
      <c r="CV66" s="83"/>
      <c r="CW66" s="83"/>
      <c r="CX66" s="83"/>
      <c r="CY66" s="83"/>
      <c r="CZ66" s="83"/>
    </row>
    <row r="67" spans="98:104" ht="13.35" customHeight="1" x14ac:dyDescent="0.15">
      <c r="CT67" s="83"/>
      <c r="CU67" s="83"/>
      <c r="CV67" s="83"/>
      <c r="CW67" s="83"/>
      <c r="CX67" s="83"/>
      <c r="CY67" s="83"/>
      <c r="CZ67" s="83"/>
    </row>
    <row r="68" spans="98:104" ht="13.35" customHeight="1" x14ac:dyDescent="0.15">
      <c r="CT68" s="83"/>
      <c r="CU68" s="83"/>
      <c r="CV68" s="83"/>
      <c r="CW68" s="83"/>
      <c r="CX68" s="83"/>
      <c r="CY68" s="83"/>
      <c r="CZ68" s="83"/>
    </row>
    <row r="69" spans="98:104" ht="13.35" customHeight="1" x14ac:dyDescent="0.15">
      <c r="CT69" s="83"/>
      <c r="CU69" s="83"/>
      <c r="CV69" s="83"/>
      <c r="CW69" s="83"/>
      <c r="CX69" s="83"/>
      <c r="CY69" s="83"/>
      <c r="CZ69" s="83"/>
    </row>
    <row r="70" spans="98:104" ht="13.35" customHeight="1" x14ac:dyDescent="0.15">
      <c r="CT70" s="83"/>
      <c r="CU70" s="83"/>
      <c r="CV70" s="83"/>
      <c r="CW70" s="83"/>
      <c r="CX70" s="83"/>
      <c r="CY70" s="83"/>
      <c r="CZ70" s="83"/>
    </row>
    <row r="71" spans="98:104" ht="13.35" customHeight="1" x14ac:dyDescent="0.15">
      <c r="CT71" s="83"/>
      <c r="CU71" s="83"/>
      <c r="CV71" s="83"/>
      <c r="CW71" s="83"/>
      <c r="CX71" s="83"/>
      <c r="CY71" s="83"/>
      <c r="CZ71" s="83"/>
    </row>
    <row r="72" spans="98:104" ht="13.35" customHeight="1" x14ac:dyDescent="0.15">
      <c r="CT72" s="83"/>
      <c r="CU72" s="83"/>
      <c r="CV72" s="83"/>
      <c r="CW72" s="83"/>
      <c r="CX72" s="83"/>
      <c r="CY72" s="83"/>
      <c r="CZ72" s="83"/>
    </row>
    <row r="73" spans="98:104" ht="13.35" customHeight="1" x14ac:dyDescent="0.15">
      <c r="CT73" s="83"/>
      <c r="CU73" s="83"/>
      <c r="CV73" s="83"/>
      <c r="CW73" s="83"/>
      <c r="CX73" s="83"/>
      <c r="CY73" s="83"/>
      <c r="CZ73" s="83"/>
    </row>
    <row r="74" spans="98:104" ht="13.35" customHeight="1" x14ac:dyDescent="0.15">
      <c r="CT74" s="83"/>
      <c r="CU74" s="83"/>
      <c r="CV74" s="83"/>
      <c r="CW74" s="83"/>
      <c r="CX74" s="83"/>
      <c r="CY74" s="83"/>
      <c r="CZ74" s="83"/>
    </row>
    <row r="75" spans="98:104" ht="13.35" customHeight="1" x14ac:dyDescent="0.15">
      <c r="CT75" s="83"/>
      <c r="CU75" s="83"/>
      <c r="CV75" s="83"/>
      <c r="CW75" s="83"/>
      <c r="CX75" s="83"/>
      <c r="CY75" s="83"/>
      <c r="CZ75" s="83"/>
    </row>
    <row r="76" spans="98:104" ht="13.35" customHeight="1" x14ac:dyDescent="0.15">
      <c r="CT76" s="83"/>
      <c r="CU76" s="83"/>
      <c r="CV76" s="83"/>
      <c r="CW76" s="83"/>
      <c r="CX76" s="83"/>
      <c r="CY76" s="83"/>
      <c r="CZ76" s="83"/>
    </row>
    <row r="77" spans="98:104" ht="13.35" customHeight="1" x14ac:dyDescent="0.15">
      <c r="CT77" s="83"/>
      <c r="CU77" s="83"/>
      <c r="CV77" s="83"/>
      <c r="CW77" s="83"/>
      <c r="CX77" s="83"/>
      <c r="CY77" s="83"/>
      <c r="CZ77" s="83"/>
    </row>
    <row r="78" spans="98:104" ht="13.35" customHeight="1" x14ac:dyDescent="0.15">
      <c r="CT78" s="83"/>
      <c r="CU78" s="83"/>
      <c r="CV78" s="83"/>
      <c r="CW78" s="83"/>
      <c r="CX78" s="83"/>
      <c r="CY78" s="83"/>
      <c r="CZ78" s="83"/>
    </row>
    <row r="79" spans="98:104" ht="13.35" customHeight="1" x14ac:dyDescent="0.15">
      <c r="CT79" s="83"/>
      <c r="CU79" s="83"/>
      <c r="CV79" s="83"/>
      <c r="CW79" s="83"/>
      <c r="CX79" s="83"/>
      <c r="CY79" s="83"/>
      <c r="CZ79" s="83"/>
    </row>
    <row r="80" spans="98:104" ht="13.35" customHeight="1" x14ac:dyDescent="0.15">
      <c r="CT80" s="83"/>
      <c r="CU80" s="83"/>
      <c r="CV80" s="83"/>
      <c r="CW80" s="83"/>
      <c r="CX80" s="83"/>
      <c r="CY80" s="83"/>
      <c r="CZ80" s="83"/>
    </row>
    <row r="81" spans="98:104" ht="13.35" customHeight="1" x14ac:dyDescent="0.15">
      <c r="CT81" s="83"/>
      <c r="CU81" s="83"/>
      <c r="CV81" s="83"/>
      <c r="CW81" s="83"/>
      <c r="CX81" s="83"/>
      <c r="CY81" s="83"/>
      <c r="CZ81" s="83"/>
    </row>
    <row r="82" spans="98:104" ht="13.35" customHeight="1" x14ac:dyDescent="0.15">
      <c r="CT82" s="83"/>
      <c r="CU82" s="83"/>
      <c r="CV82" s="83"/>
      <c r="CW82" s="83"/>
      <c r="CX82" s="83"/>
      <c r="CY82" s="83"/>
      <c r="CZ82" s="83"/>
    </row>
    <row r="83" spans="98:104" ht="13.35" customHeight="1" x14ac:dyDescent="0.15">
      <c r="CT83" s="83"/>
      <c r="CU83" s="83"/>
      <c r="CV83" s="83"/>
      <c r="CW83" s="83"/>
      <c r="CX83" s="83"/>
      <c r="CY83" s="83"/>
      <c r="CZ83" s="83"/>
    </row>
    <row r="84" spans="98:104" ht="13.35" customHeight="1" x14ac:dyDescent="0.15">
      <c r="CT84" s="83"/>
      <c r="CU84" s="83"/>
      <c r="CV84" s="83"/>
      <c r="CW84" s="83"/>
      <c r="CX84" s="83"/>
      <c r="CY84" s="83"/>
      <c r="CZ84" s="83"/>
    </row>
    <row r="85" spans="98:104" ht="13.35" customHeight="1" x14ac:dyDescent="0.15">
      <c r="CT85" s="83"/>
      <c r="CU85" s="83"/>
      <c r="CV85" s="83"/>
      <c r="CW85" s="83"/>
      <c r="CX85" s="83"/>
      <c r="CY85" s="83"/>
      <c r="CZ85" s="83"/>
    </row>
    <row r="86" spans="98:104" ht="13.35" customHeight="1" x14ac:dyDescent="0.15">
      <c r="CT86" s="83"/>
      <c r="CU86" s="83"/>
      <c r="CV86" s="83"/>
      <c r="CW86" s="83"/>
      <c r="CX86" s="83"/>
      <c r="CY86" s="83"/>
      <c r="CZ86" s="83"/>
    </row>
    <row r="87" spans="98:104" ht="13.35" customHeight="1" x14ac:dyDescent="0.15">
      <c r="CT87" s="83"/>
      <c r="CU87" s="83"/>
      <c r="CV87" s="83"/>
      <c r="CW87" s="83"/>
      <c r="CX87" s="83"/>
      <c r="CY87" s="83"/>
      <c r="CZ87" s="83"/>
    </row>
    <row r="88" spans="98:104" ht="13.35" customHeight="1" x14ac:dyDescent="0.15">
      <c r="CT88" s="83"/>
      <c r="CU88" s="83"/>
      <c r="CV88" s="83"/>
      <c r="CW88" s="83"/>
      <c r="CX88" s="83"/>
      <c r="CY88" s="83"/>
      <c r="CZ88" s="83"/>
    </row>
    <row r="89" spans="98:104" ht="13.35" customHeight="1" x14ac:dyDescent="0.15">
      <c r="CT89" s="83"/>
      <c r="CU89" s="83"/>
      <c r="CV89" s="83"/>
      <c r="CW89" s="83"/>
      <c r="CX89" s="83"/>
      <c r="CY89" s="83"/>
      <c r="CZ89" s="83"/>
    </row>
    <row r="90" spans="98:104" ht="13.35" customHeight="1" x14ac:dyDescent="0.15">
      <c r="CT90" s="83"/>
      <c r="CU90" s="83"/>
      <c r="CV90" s="83"/>
      <c r="CW90" s="83"/>
      <c r="CX90" s="83"/>
      <c r="CY90" s="83"/>
      <c r="CZ90" s="83"/>
    </row>
    <row r="91" spans="98:104" ht="13.35" customHeight="1" x14ac:dyDescent="0.15">
      <c r="CT91" s="83"/>
      <c r="CU91" s="83"/>
      <c r="CV91" s="83"/>
      <c r="CW91" s="83"/>
      <c r="CX91" s="83"/>
      <c r="CY91" s="83"/>
      <c r="CZ91" s="83"/>
    </row>
    <row r="92" spans="98:104" ht="13.35" customHeight="1" x14ac:dyDescent="0.15">
      <c r="CT92" s="83"/>
      <c r="CU92" s="83"/>
      <c r="CV92" s="83"/>
      <c r="CW92" s="83"/>
      <c r="CX92" s="83"/>
      <c r="CY92" s="83"/>
      <c r="CZ92" s="83"/>
    </row>
    <row r="93" spans="98:104" ht="13.35" customHeight="1" x14ac:dyDescent="0.15">
      <c r="CT93" s="83"/>
      <c r="CU93" s="83"/>
      <c r="CV93" s="83"/>
      <c r="CW93" s="83"/>
      <c r="CX93" s="83"/>
      <c r="CY93" s="83"/>
      <c r="CZ93" s="83"/>
    </row>
    <row r="94" spans="98:104" ht="13.35" customHeight="1" x14ac:dyDescent="0.15">
      <c r="CT94" s="83"/>
      <c r="CU94" s="83"/>
      <c r="CV94" s="83"/>
      <c r="CW94" s="83"/>
      <c r="CX94" s="83"/>
      <c r="CY94" s="83"/>
      <c r="CZ94" s="83"/>
    </row>
    <row r="95" spans="98:104" ht="13.35" customHeight="1" x14ac:dyDescent="0.15">
      <c r="CT95" s="83"/>
      <c r="CU95" s="83"/>
      <c r="CV95" s="83"/>
      <c r="CW95" s="83"/>
      <c r="CX95" s="83"/>
      <c r="CY95" s="83"/>
      <c r="CZ95" s="83"/>
    </row>
    <row r="96" spans="98:104" ht="13.35" customHeight="1" x14ac:dyDescent="0.15">
      <c r="CT96" s="83"/>
      <c r="CU96" s="83"/>
      <c r="CV96" s="83"/>
      <c r="CW96" s="83"/>
      <c r="CX96" s="83"/>
      <c r="CY96" s="83"/>
      <c r="CZ96" s="83"/>
    </row>
    <row r="97" spans="98:104" ht="13.35" customHeight="1" x14ac:dyDescent="0.15">
      <c r="CT97" s="83"/>
      <c r="CU97" s="83"/>
      <c r="CV97" s="83"/>
      <c r="CW97" s="83"/>
      <c r="CX97" s="83"/>
      <c r="CY97" s="83"/>
      <c r="CZ97" s="83"/>
    </row>
    <row r="98" spans="98:104" ht="13.35" customHeight="1" x14ac:dyDescent="0.15">
      <c r="CT98" s="83"/>
      <c r="CU98" s="83"/>
      <c r="CV98" s="83"/>
      <c r="CW98" s="83"/>
      <c r="CX98" s="83"/>
      <c r="CY98" s="83"/>
      <c r="CZ98" s="83"/>
    </row>
    <row r="99" spans="98:104" ht="13.35" customHeight="1" x14ac:dyDescent="0.15">
      <c r="CT99" s="83"/>
      <c r="CU99" s="83"/>
      <c r="CV99" s="83"/>
      <c r="CW99" s="83"/>
      <c r="CX99" s="83"/>
      <c r="CY99" s="83"/>
      <c r="CZ99" s="83"/>
    </row>
    <row r="100" spans="98:104" ht="13.35" customHeight="1" x14ac:dyDescent="0.15">
      <c r="CT100" s="83"/>
      <c r="CU100" s="83"/>
      <c r="CV100" s="83"/>
      <c r="CW100" s="83"/>
      <c r="CX100" s="83"/>
      <c r="CY100" s="83"/>
      <c r="CZ100" s="83"/>
    </row>
    <row r="101" spans="98:104" ht="13.35" customHeight="1" x14ac:dyDescent="0.15">
      <c r="CT101" s="83"/>
      <c r="CU101" s="83"/>
      <c r="CV101" s="83"/>
      <c r="CW101" s="83"/>
      <c r="CX101" s="83"/>
      <c r="CY101" s="83"/>
      <c r="CZ101" s="83"/>
    </row>
    <row r="102" spans="98:104" ht="13.35" customHeight="1" x14ac:dyDescent="0.15">
      <c r="CT102" s="83"/>
      <c r="CU102" s="83"/>
      <c r="CV102" s="83"/>
      <c r="CW102" s="83"/>
      <c r="CX102" s="83"/>
      <c r="CY102" s="83"/>
      <c r="CZ102" s="83"/>
    </row>
    <row r="103" spans="98:104" ht="13.35" customHeight="1" x14ac:dyDescent="0.15">
      <c r="CT103" s="83"/>
      <c r="CU103" s="83"/>
      <c r="CV103" s="83"/>
      <c r="CW103" s="83"/>
      <c r="CX103" s="83"/>
      <c r="CY103" s="83"/>
      <c r="CZ103" s="83"/>
    </row>
    <row r="104" spans="98:104" ht="13.35" customHeight="1" x14ac:dyDescent="0.15">
      <c r="CT104" s="83"/>
      <c r="CU104" s="83"/>
      <c r="CV104" s="83"/>
      <c r="CW104" s="83"/>
      <c r="CX104" s="83"/>
      <c r="CY104" s="83"/>
      <c r="CZ104" s="83"/>
    </row>
    <row r="105" spans="98:104" ht="13.35" customHeight="1" x14ac:dyDescent="0.15">
      <c r="CT105" s="83"/>
      <c r="CU105" s="83"/>
      <c r="CV105" s="83"/>
      <c r="CW105" s="83"/>
      <c r="CX105" s="83"/>
      <c r="CY105" s="83"/>
      <c r="CZ105" s="83"/>
    </row>
    <row r="106" spans="98:104" ht="13.35" customHeight="1" x14ac:dyDescent="0.15">
      <c r="CT106" s="83"/>
      <c r="CU106" s="83"/>
      <c r="CV106" s="83"/>
      <c r="CW106" s="83"/>
      <c r="CX106" s="83"/>
      <c r="CY106" s="83"/>
      <c r="CZ106" s="83"/>
    </row>
    <row r="107" spans="98:104" ht="13.35" customHeight="1" x14ac:dyDescent="0.15">
      <c r="CT107" s="83"/>
      <c r="CU107" s="83"/>
      <c r="CV107" s="83"/>
      <c r="CW107" s="83"/>
      <c r="CX107" s="83"/>
      <c r="CY107" s="83"/>
      <c r="CZ107" s="83"/>
    </row>
    <row r="108" spans="98:104" ht="13.35" customHeight="1" x14ac:dyDescent="0.15">
      <c r="CT108" s="83"/>
      <c r="CU108" s="83"/>
      <c r="CV108" s="83"/>
      <c r="CW108" s="83"/>
      <c r="CX108" s="83"/>
      <c r="CY108" s="83"/>
      <c r="CZ108" s="83"/>
    </row>
    <row r="109" spans="98:104" ht="13.35" customHeight="1" x14ac:dyDescent="0.15">
      <c r="CT109" s="83"/>
      <c r="CU109" s="83"/>
      <c r="CV109" s="83"/>
      <c r="CW109" s="83"/>
      <c r="CX109" s="83"/>
      <c r="CY109" s="83"/>
      <c r="CZ109" s="83"/>
    </row>
    <row r="110" spans="98:104" ht="13.35" customHeight="1" x14ac:dyDescent="0.15">
      <c r="CT110" s="83"/>
      <c r="CU110" s="83"/>
      <c r="CV110" s="83"/>
      <c r="CW110" s="83"/>
      <c r="CX110" s="83"/>
      <c r="CY110" s="83"/>
      <c r="CZ110" s="83"/>
    </row>
    <row r="111" spans="98:104" ht="13.35" customHeight="1" x14ac:dyDescent="0.15">
      <c r="CT111" s="83"/>
      <c r="CU111" s="83"/>
      <c r="CV111" s="83"/>
      <c r="CW111" s="83"/>
      <c r="CX111" s="83"/>
      <c r="CY111" s="83"/>
      <c r="CZ111" s="83"/>
    </row>
    <row r="112" spans="98:104" ht="13.35" customHeight="1" x14ac:dyDescent="0.15">
      <c r="CT112" s="83"/>
      <c r="CU112" s="83"/>
      <c r="CV112" s="83"/>
      <c r="CW112" s="83"/>
      <c r="CX112" s="83"/>
      <c r="CY112" s="83"/>
      <c r="CZ112" s="83"/>
    </row>
    <row r="113" spans="98:104" ht="13.35" customHeight="1" x14ac:dyDescent="0.15">
      <c r="CT113" s="83"/>
      <c r="CU113" s="83"/>
      <c r="CV113" s="83"/>
      <c r="CW113" s="83"/>
      <c r="CX113" s="83"/>
      <c r="CY113" s="83"/>
      <c r="CZ113" s="83"/>
    </row>
    <row r="114" spans="98:104" ht="13.35" customHeight="1" x14ac:dyDescent="0.15">
      <c r="CT114" s="83"/>
      <c r="CU114" s="83"/>
      <c r="CV114" s="83"/>
      <c r="CW114" s="83"/>
      <c r="CX114" s="83"/>
      <c r="CY114" s="83"/>
      <c r="CZ114" s="83"/>
    </row>
    <row r="115" spans="98:104" ht="13.35" customHeight="1" x14ac:dyDescent="0.15">
      <c r="CT115" s="83"/>
      <c r="CU115" s="83"/>
      <c r="CV115" s="83"/>
      <c r="CW115" s="83"/>
      <c r="CX115" s="83"/>
      <c r="CY115" s="83"/>
      <c r="CZ115" s="83"/>
    </row>
    <row r="116" spans="98:104" ht="13.35" customHeight="1" x14ac:dyDescent="0.15">
      <c r="CT116" s="83"/>
      <c r="CU116" s="83"/>
      <c r="CV116" s="83"/>
      <c r="CW116" s="83"/>
      <c r="CX116" s="83"/>
      <c r="CY116" s="83"/>
      <c r="CZ116" s="83"/>
    </row>
    <row r="117" spans="98:104" ht="13.35" customHeight="1" x14ac:dyDescent="0.15">
      <c r="CT117" s="83"/>
      <c r="CU117" s="83"/>
      <c r="CV117" s="83"/>
      <c r="CW117" s="83"/>
      <c r="CX117" s="83"/>
      <c r="CY117" s="83"/>
      <c r="CZ117" s="83"/>
    </row>
    <row r="118" spans="98:104" ht="13.35" customHeight="1" x14ac:dyDescent="0.15">
      <c r="CT118" s="83"/>
      <c r="CU118" s="83"/>
      <c r="CV118" s="83"/>
      <c r="CW118" s="83"/>
      <c r="CX118" s="83"/>
      <c r="CY118" s="83"/>
      <c r="CZ118" s="83"/>
    </row>
    <row r="119" spans="98:104" ht="13.35" customHeight="1" x14ac:dyDescent="0.15">
      <c r="CT119" s="83"/>
      <c r="CU119" s="83"/>
      <c r="CV119" s="83"/>
      <c r="CW119" s="83"/>
      <c r="CX119" s="83"/>
      <c r="CY119" s="83"/>
      <c r="CZ119" s="83"/>
    </row>
    <row r="120" spans="98:104" ht="13.35" customHeight="1" x14ac:dyDescent="0.15">
      <c r="CT120" s="83"/>
      <c r="CU120" s="83"/>
      <c r="CV120" s="83"/>
      <c r="CW120" s="83"/>
      <c r="CX120" s="83"/>
      <c r="CY120" s="83"/>
      <c r="CZ120" s="83"/>
    </row>
    <row r="121" spans="98:104" ht="13.35" customHeight="1" x14ac:dyDescent="0.15">
      <c r="CT121" s="83"/>
      <c r="CU121" s="83"/>
      <c r="CV121" s="83"/>
      <c r="CW121" s="83"/>
      <c r="CX121" s="83"/>
      <c r="CY121" s="83"/>
      <c r="CZ121" s="83"/>
    </row>
    <row r="122" spans="98:104" ht="13.35" customHeight="1" x14ac:dyDescent="0.15">
      <c r="CT122" s="83"/>
      <c r="CU122" s="83"/>
      <c r="CV122" s="83"/>
      <c r="CW122" s="83"/>
      <c r="CX122" s="83"/>
      <c r="CY122" s="83"/>
      <c r="CZ122" s="83"/>
    </row>
    <row r="123" spans="98:104" ht="13.35" customHeight="1" x14ac:dyDescent="0.15">
      <c r="CT123" s="83"/>
      <c r="CU123" s="83"/>
      <c r="CV123" s="83"/>
      <c r="CW123" s="83"/>
      <c r="CX123" s="83"/>
      <c r="CY123" s="83"/>
      <c r="CZ123" s="83"/>
    </row>
    <row r="124" spans="98:104" ht="13.35" customHeight="1" x14ac:dyDescent="0.15">
      <c r="CT124" s="83"/>
      <c r="CU124" s="83"/>
      <c r="CV124" s="83"/>
      <c r="CW124" s="83"/>
      <c r="CX124" s="83"/>
      <c r="CY124" s="83"/>
      <c r="CZ124" s="83"/>
    </row>
    <row r="125" spans="98:104" ht="13.35" customHeight="1" x14ac:dyDescent="0.15">
      <c r="CT125" s="83"/>
      <c r="CU125" s="83"/>
      <c r="CV125" s="83"/>
      <c r="CW125" s="83"/>
      <c r="CX125" s="83"/>
      <c r="CY125" s="83"/>
      <c r="CZ125" s="83"/>
    </row>
    <row r="126" spans="98:104" ht="13.35" customHeight="1" x14ac:dyDescent="0.15">
      <c r="CT126" s="83"/>
      <c r="CU126" s="83"/>
      <c r="CV126" s="83"/>
      <c r="CW126" s="83"/>
      <c r="CX126" s="83"/>
      <c r="CY126" s="83"/>
      <c r="CZ126" s="83"/>
    </row>
    <row r="127" spans="98:104" ht="13.35" customHeight="1" x14ac:dyDescent="0.15">
      <c r="CT127" s="83"/>
      <c r="CU127" s="83"/>
      <c r="CV127" s="83"/>
      <c r="CW127" s="83"/>
      <c r="CX127" s="83"/>
      <c r="CY127" s="83"/>
      <c r="CZ127" s="83"/>
    </row>
    <row r="128" spans="98:104" ht="13.35" customHeight="1" x14ac:dyDescent="0.15">
      <c r="CT128" s="83"/>
      <c r="CU128" s="83"/>
      <c r="CV128" s="83"/>
      <c r="CW128" s="83"/>
      <c r="CX128" s="83"/>
      <c r="CY128" s="83"/>
      <c r="CZ128" s="83"/>
    </row>
    <row r="129" spans="98:104" ht="13.35" customHeight="1" x14ac:dyDescent="0.15">
      <c r="CT129" s="83"/>
      <c r="CU129" s="83"/>
      <c r="CV129" s="83"/>
      <c r="CW129" s="83"/>
      <c r="CX129" s="83"/>
      <c r="CY129" s="83"/>
      <c r="CZ129" s="83"/>
    </row>
    <row r="130" spans="98:104" ht="13.35" customHeight="1" x14ac:dyDescent="0.15">
      <c r="CT130" s="83"/>
      <c r="CU130" s="83"/>
      <c r="CV130" s="83"/>
      <c r="CW130" s="83"/>
      <c r="CX130" s="83"/>
      <c r="CY130" s="83"/>
      <c r="CZ130" s="83"/>
    </row>
    <row r="131" spans="98:104" ht="10.5" customHeight="1" x14ac:dyDescent="0.15">
      <c r="CT131" s="83"/>
      <c r="CU131" s="83"/>
      <c r="CV131" s="83"/>
      <c r="CW131" s="83"/>
      <c r="CX131" s="83"/>
      <c r="CY131" s="83"/>
      <c r="CZ131" s="83"/>
    </row>
    <row r="132" spans="98:104" ht="10.5" customHeight="1" x14ac:dyDescent="0.15">
      <c r="CT132" s="83"/>
      <c r="CU132" s="83"/>
      <c r="CV132" s="83"/>
      <c r="CW132" s="83"/>
      <c r="CX132" s="83"/>
      <c r="CY132" s="83"/>
      <c r="CZ132" s="83"/>
    </row>
    <row r="133" spans="98:104" ht="10.5" customHeight="1" x14ac:dyDescent="0.15">
      <c r="CT133" s="83"/>
      <c r="CU133" s="83"/>
      <c r="CV133" s="83"/>
      <c r="CW133" s="83"/>
      <c r="CX133" s="83"/>
      <c r="CY133" s="83"/>
      <c r="CZ133" s="83"/>
    </row>
    <row r="134" spans="98:104" ht="10.5" customHeight="1" x14ac:dyDescent="0.15">
      <c r="CT134" s="83"/>
      <c r="CU134" s="83"/>
      <c r="CV134" s="83"/>
      <c r="CW134" s="83"/>
      <c r="CX134" s="83"/>
      <c r="CY134" s="83"/>
      <c r="CZ134" s="83"/>
    </row>
    <row r="135" spans="98:104" ht="10.5" customHeight="1" x14ac:dyDescent="0.15">
      <c r="CT135" s="83"/>
      <c r="CU135" s="83"/>
      <c r="CV135" s="83"/>
      <c r="CW135" s="83"/>
      <c r="CX135" s="83"/>
      <c r="CY135" s="83"/>
      <c r="CZ135" s="83"/>
    </row>
    <row r="136" spans="98:104" ht="10.5" customHeight="1" x14ac:dyDescent="0.15">
      <c r="CT136" s="83"/>
      <c r="CU136" s="83"/>
      <c r="CV136" s="83"/>
      <c r="CW136" s="83"/>
      <c r="CX136" s="83"/>
      <c r="CY136" s="83"/>
      <c r="CZ136" s="83"/>
    </row>
    <row r="137" spans="98:104" ht="10.5" customHeight="1" x14ac:dyDescent="0.15">
      <c r="CT137" s="83"/>
      <c r="CU137" s="83"/>
      <c r="CV137" s="83"/>
      <c r="CW137" s="83"/>
      <c r="CX137" s="83"/>
      <c r="CY137" s="83"/>
      <c r="CZ137" s="83"/>
    </row>
    <row r="138" spans="98:104" ht="10.5" customHeight="1" x14ac:dyDescent="0.15">
      <c r="CT138" s="83"/>
      <c r="CU138" s="83"/>
      <c r="CV138" s="83"/>
      <c r="CW138" s="83"/>
      <c r="CX138" s="83"/>
      <c r="CY138" s="83"/>
      <c r="CZ138" s="83"/>
    </row>
    <row r="139" spans="98:104" ht="10.5" customHeight="1" x14ac:dyDescent="0.15">
      <c r="CT139" s="83"/>
      <c r="CU139" s="83"/>
      <c r="CV139" s="83"/>
      <c r="CW139" s="83"/>
      <c r="CX139" s="83"/>
      <c r="CY139" s="83"/>
      <c r="CZ139" s="83"/>
    </row>
    <row r="140" spans="98:104" ht="10.5" customHeight="1" x14ac:dyDescent="0.15">
      <c r="CT140" s="83"/>
      <c r="CU140" s="83"/>
      <c r="CV140" s="83"/>
      <c r="CW140" s="83"/>
      <c r="CX140" s="83"/>
      <c r="CY140" s="83"/>
      <c r="CZ140" s="83"/>
    </row>
    <row r="141" spans="98:104" ht="10.5" customHeight="1" x14ac:dyDescent="0.15">
      <c r="CT141" s="83"/>
      <c r="CU141" s="83"/>
      <c r="CV141" s="83"/>
      <c r="CW141" s="83"/>
      <c r="CX141" s="83"/>
      <c r="CY141" s="83"/>
      <c r="CZ141" s="83"/>
    </row>
    <row r="142" spans="98:104" ht="10.5" customHeight="1" x14ac:dyDescent="0.15">
      <c r="CT142" s="83"/>
      <c r="CU142" s="83"/>
      <c r="CV142" s="83"/>
      <c r="CW142" s="83"/>
      <c r="CX142" s="83"/>
      <c r="CY142" s="83"/>
      <c r="CZ142" s="83"/>
    </row>
    <row r="143" spans="98:104" ht="10.5" customHeight="1" x14ac:dyDescent="0.15">
      <c r="CT143" s="83"/>
      <c r="CU143" s="83"/>
      <c r="CV143" s="83"/>
      <c r="CW143" s="83"/>
      <c r="CX143" s="83"/>
      <c r="CY143" s="83"/>
      <c r="CZ143" s="83"/>
    </row>
    <row r="144" spans="98:104" ht="10.5" customHeight="1" x14ac:dyDescent="0.15">
      <c r="CT144" s="83"/>
      <c r="CU144" s="83"/>
      <c r="CV144" s="83"/>
      <c r="CW144" s="83"/>
      <c r="CX144" s="83"/>
      <c r="CY144" s="83"/>
      <c r="CZ144" s="83"/>
    </row>
    <row r="145" spans="98:104" ht="10.5" customHeight="1" x14ac:dyDescent="0.15">
      <c r="CT145" s="83"/>
      <c r="CU145" s="83"/>
      <c r="CV145" s="83"/>
      <c r="CW145" s="83"/>
      <c r="CX145" s="83"/>
      <c r="CY145" s="83"/>
      <c r="CZ145" s="83"/>
    </row>
    <row r="146" spans="98:104" ht="10.5" customHeight="1" x14ac:dyDescent="0.15">
      <c r="CT146" s="83"/>
      <c r="CU146" s="83"/>
      <c r="CV146" s="83"/>
      <c r="CW146" s="83"/>
      <c r="CX146" s="83"/>
      <c r="CY146" s="83"/>
      <c r="CZ146" s="83"/>
    </row>
    <row r="147" spans="98:104" ht="10.5" customHeight="1" x14ac:dyDescent="0.15">
      <c r="CT147" s="83"/>
      <c r="CU147" s="83"/>
      <c r="CV147" s="83"/>
      <c r="CW147" s="83"/>
      <c r="CX147" s="83"/>
      <c r="CY147" s="83"/>
      <c r="CZ147" s="83"/>
    </row>
    <row r="148" spans="98:104" ht="10.5" customHeight="1" x14ac:dyDescent="0.15">
      <c r="CT148" s="83"/>
      <c r="CU148" s="83"/>
      <c r="CV148" s="83"/>
      <c r="CW148" s="83"/>
      <c r="CX148" s="83"/>
      <c r="CY148" s="83"/>
      <c r="CZ148" s="83"/>
    </row>
    <row r="149" spans="98:104" ht="10.5" customHeight="1" x14ac:dyDescent="0.15">
      <c r="CT149" s="83"/>
      <c r="CU149" s="83"/>
      <c r="CV149" s="83"/>
      <c r="CW149" s="83"/>
      <c r="CX149" s="83"/>
      <c r="CY149" s="83"/>
      <c r="CZ149" s="83"/>
    </row>
    <row r="150" spans="98:104" ht="10.5" customHeight="1" x14ac:dyDescent="0.15">
      <c r="CT150" s="83"/>
      <c r="CU150" s="83"/>
      <c r="CV150" s="83"/>
      <c r="CW150" s="83"/>
      <c r="CX150" s="83"/>
      <c r="CY150" s="83"/>
      <c r="CZ150" s="83"/>
    </row>
    <row r="151" spans="98:104" ht="10.5" customHeight="1" x14ac:dyDescent="0.15">
      <c r="CT151" s="83"/>
      <c r="CU151" s="83"/>
      <c r="CV151" s="83"/>
      <c r="CW151" s="83"/>
      <c r="CX151" s="83"/>
      <c r="CY151" s="83"/>
      <c r="CZ151" s="83"/>
    </row>
    <row r="152" spans="98:104" ht="10.5" customHeight="1" x14ac:dyDescent="0.15">
      <c r="CT152" s="83"/>
      <c r="CU152" s="83"/>
      <c r="CV152" s="83"/>
      <c r="CW152" s="83"/>
      <c r="CX152" s="83"/>
      <c r="CY152" s="83"/>
      <c r="CZ152" s="83"/>
    </row>
    <row r="153" spans="98:104" ht="10.5" customHeight="1" x14ac:dyDescent="0.15">
      <c r="CT153" s="83"/>
      <c r="CU153" s="83"/>
      <c r="CV153" s="83"/>
      <c r="CW153" s="83"/>
      <c r="CX153" s="83"/>
      <c r="CY153" s="83"/>
      <c r="CZ153" s="83"/>
    </row>
    <row r="154" spans="98:104" ht="10.5" customHeight="1" x14ac:dyDescent="0.15">
      <c r="CT154" s="83"/>
      <c r="CU154" s="83"/>
      <c r="CV154" s="83"/>
      <c r="CW154" s="83"/>
      <c r="CX154" s="83"/>
      <c r="CY154" s="83"/>
      <c r="CZ154" s="83"/>
    </row>
    <row r="155" spans="98:104" ht="10.5" customHeight="1" x14ac:dyDescent="0.15">
      <c r="CT155" s="83"/>
      <c r="CU155" s="83"/>
      <c r="CV155" s="83"/>
      <c r="CW155" s="83"/>
      <c r="CX155" s="83"/>
      <c r="CY155" s="83"/>
      <c r="CZ155" s="83"/>
    </row>
    <row r="156" spans="98:104" ht="10.5" customHeight="1" x14ac:dyDescent="0.15">
      <c r="CT156" s="83"/>
      <c r="CU156" s="83"/>
      <c r="CV156" s="83"/>
      <c r="CW156" s="83"/>
      <c r="CX156" s="83"/>
      <c r="CY156" s="83"/>
      <c r="CZ156" s="83"/>
    </row>
    <row r="157" spans="98:104" ht="10.5" customHeight="1" x14ac:dyDescent="0.15">
      <c r="CT157" s="83"/>
      <c r="CU157" s="83"/>
      <c r="CV157" s="83"/>
      <c r="CW157" s="83"/>
      <c r="CX157" s="83"/>
      <c r="CY157" s="83"/>
      <c r="CZ157" s="83"/>
    </row>
    <row r="158" spans="98:104" ht="10.5" customHeight="1" x14ac:dyDescent="0.15">
      <c r="CT158" s="83"/>
      <c r="CU158" s="83"/>
      <c r="CV158" s="83"/>
      <c r="CW158" s="83"/>
      <c r="CX158" s="83"/>
      <c r="CY158" s="83"/>
      <c r="CZ158" s="83"/>
    </row>
    <row r="159" spans="98:104" ht="10.5" customHeight="1" x14ac:dyDescent="0.15">
      <c r="CT159" s="83"/>
      <c r="CU159" s="83"/>
      <c r="CV159" s="83"/>
      <c r="CW159" s="83"/>
      <c r="CX159" s="83"/>
      <c r="CY159" s="83"/>
      <c r="CZ159" s="83"/>
    </row>
    <row r="160" spans="98:104" ht="10.5" customHeight="1" x14ac:dyDescent="0.15">
      <c r="CT160" s="83"/>
      <c r="CU160" s="83"/>
      <c r="CV160" s="83"/>
      <c r="CW160" s="83"/>
      <c r="CX160" s="83"/>
      <c r="CY160" s="83"/>
      <c r="CZ160" s="83"/>
    </row>
    <row r="161" spans="98:104" ht="10.5" customHeight="1" x14ac:dyDescent="0.15">
      <c r="CT161" s="83"/>
      <c r="CU161" s="83"/>
      <c r="CV161" s="83"/>
      <c r="CW161" s="83"/>
      <c r="CX161" s="83"/>
      <c r="CY161" s="83"/>
      <c r="CZ161" s="83"/>
    </row>
    <row r="162" spans="98:104" ht="10.5" customHeight="1" x14ac:dyDescent="0.15">
      <c r="CT162" s="83"/>
      <c r="CU162" s="83"/>
      <c r="CV162" s="83"/>
      <c r="CW162" s="83"/>
      <c r="CX162" s="83"/>
      <c r="CY162" s="83"/>
      <c r="CZ162" s="83"/>
    </row>
    <row r="163" spans="98:104" ht="10.5" customHeight="1" x14ac:dyDescent="0.15">
      <c r="CT163" s="83"/>
      <c r="CU163" s="83"/>
      <c r="CV163" s="83"/>
      <c r="CW163" s="83"/>
      <c r="CX163" s="83"/>
      <c r="CY163" s="83"/>
      <c r="CZ163" s="83"/>
    </row>
    <row r="164" spans="98:104" ht="10.5" customHeight="1" x14ac:dyDescent="0.15">
      <c r="CT164" s="83"/>
      <c r="CU164" s="83"/>
      <c r="CV164" s="83"/>
      <c r="CW164" s="83"/>
      <c r="CX164" s="83"/>
      <c r="CY164" s="83"/>
      <c r="CZ164" s="83"/>
    </row>
    <row r="165" spans="98:104" ht="10.5" customHeight="1" x14ac:dyDescent="0.15">
      <c r="CT165" s="83"/>
      <c r="CU165" s="83"/>
      <c r="CV165" s="83"/>
      <c r="CW165" s="83"/>
      <c r="CX165" s="83"/>
      <c r="CY165" s="83"/>
      <c r="CZ165" s="83"/>
    </row>
    <row r="166" spans="98:104" ht="10.5" customHeight="1" x14ac:dyDescent="0.15">
      <c r="CT166" s="83"/>
      <c r="CU166" s="83"/>
      <c r="CV166" s="83"/>
      <c r="CW166" s="83"/>
      <c r="CX166" s="83"/>
      <c r="CY166" s="83"/>
      <c r="CZ166" s="83"/>
    </row>
    <row r="167" spans="98:104" ht="10.5" customHeight="1" x14ac:dyDescent="0.15">
      <c r="CT167" s="83"/>
      <c r="CU167" s="83"/>
      <c r="CV167" s="83"/>
      <c r="CW167" s="83"/>
      <c r="CX167" s="83"/>
      <c r="CY167" s="83"/>
      <c r="CZ167" s="83"/>
    </row>
    <row r="168" spans="98:104" ht="10.5" customHeight="1" x14ac:dyDescent="0.15">
      <c r="CT168" s="83"/>
      <c r="CU168" s="83"/>
      <c r="CV168" s="83"/>
      <c r="CW168" s="83"/>
      <c r="CX168" s="83"/>
      <c r="CY168" s="83"/>
      <c r="CZ168" s="83"/>
    </row>
    <row r="169" spans="98:104" ht="10.5" customHeight="1" x14ac:dyDescent="0.15">
      <c r="CT169" s="83"/>
      <c r="CU169" s="83"/>
      <c r="CV169" s="83"/>
      <c r="CW169" s="83"/>
      <c r="CX169" s="83"/>
      <c r="CY169" s="83"/>
      <c r="CZ169" s="83"/>
    </row>
    <row r="170" spans="98:104" ht="10.5" customHeight="1" x14ac:dyDescent="0.15">
      <c r="CT170" s="83"/>
      <c r="CU170" s="83"/>
      <c r="CV170" s="83"/>
      <c r="CW170" s="83"/>
      <c r="CX170" s="83"/>
      <c r="CY170" s="83"/>
      <c r="CZ170" s="83"/>
    </row>
    <row r="171" spans="98:104" ht="10.5" customHeight="1" x14ac:dyDescent="0.15">
      <c r="CT171" s="83"/>
      <c r="CU171" s="83"/>
      <c r="CV171" s="83"/>
      <c r="CW171" s="83"/>
      <c r="CX171" s="83"/>
      <c r="CY171" s="83"/>
      <c r="CZ171" s="83"/>
    </row>
    <row r="172" spans="98:104" ht="10.5" customHeight="1" x14ac:dyDescent="0.15">
      <c r="CT172" s="83"/>
      <c r="CU172" s="83"/>
      <c r="CV172" s="83"/>
      <c r="CW172" s="83"/>
      <c r="CX172" s="83"/>
      <c r="CY172" s="83"/>
      <c r="CZ172" s="83"/>
    </row>
    <row r="173" spans="98:104" ht="10.5" customHeight="1" x14ac:dyDescent="0.15">
      <c r="CT173" s="83"/>
      <c r="CU173" s="83"/>
      <c r="CV173" s="83"/>
      <c r="CW173" s="83"/>
      <c r="CX173" s="83"/>
      <c r="CY173" s="83"/>
      <c r="CZ173" s="83"/>
    </row>
    <row r="174" spans="98:104" ht="10.5" customHeight="1" x14ac:dyDescent="0.15">
      <c r="CT174" s="83"/>
      <c r="CU174" s="83"/>
      <c r="CV174" s="83"/>
      <c r="CW174" s="83"/>
      <c r="CX174" s="83"/>
      <c r="CY174" s="83"/>
      <c r="CZ174" s="83"/>
    </row>
    <row r="175" spans="98:104" ht="10.5" customHeight="1" x14ac:dyDescent="0.15">
      <c r="CT175" s="83"/>
      <c r="CU175" s="83"/>
      <c r="CV175" s="83"/>
      <c r="CW175" s="83"/>
      <c r="CX175" s="83"/>
      <c r="CY175" s="83"/>
      <c r="CZ175" s="83"/>
    </row>
    <row r="176" spans="98:104" ht="10.5" customHeight="1" x14ac:dyDescent="0.15">
      <c r="CT176" s="83"/>
      <c r="CU176" s="83"/>
      <c r="CV176" s="83"/>
      <c r="CW176" s="83"/>
      <c r="CX176" s="83"/>
      <c r="CY176" s="83"/>
      <c r="CZ176" s="83"/>
    </row>
    <row r="177" spans="98:104" ht="10.5" customHeight="1" x14ac:dyDescent="0.15">
      <c r="CT177" s="83"/>
      <c r="CU177" s="83"/>
      <c r="CV177" s="83"/>
      <c r="CW177" s="83"/>
      <c r="CX177" s="83"/>
      <c r="CY177" s="83"/>
      <c r="CZ177" s="83"/>
    </row>
    <row r="178" spans="98:104" ht="10.5" customHeight="1" x14ac:dyDescent="0.15">
      <c r="CT178" s="83"/>
      <c r="CU178" s="83"/>
      <c r="CV178" s="83"/>
      <c r="CW178" s="83"/>
      <c r="CX178" s="83"/>
      <c r="CY178" s="83"/>
      <c r="CZ178" s="83"/>
    </row>
    <row r="179" spans="98:104" ht="10.5" customHeight="1" x14ac:dyDescent="0.15">
      <c r="CT179" s="83"/>
      <c r="CU179" s="83"/>
      <c r="CV179" s="83"/>
      <c r="CW179" s="83"/>
      <c r="CX179" s="83"/>
      <c r="CY179" s="83"/>
      <c r="CZ179" s="83"/>
    </row>
    <row r="180" spans="98:104" ht="10.5" customHeight="1" x14ac:dyDescent="0.15">
      <c r="CT180" s="83"/>
      <c r="CU180" s="83"/>
      <c r="CV180" s="83"/>
      <c r="CW180" s="83"/>
      <c r="CX180" s="83"/>
      <c r="CY180" s="83"/>
      <c r="CZ180" s="83"/>
    </row>
    <row r="181" spans="98:104" ht="10.5" customHeight="1" x14ac:dyDescent="0.15">
      <c r="CT181" s="83"/>
      <c r="CU181" s="83"/>
      <c r="CV181" s="83"/>
      <c r="CW181" s="83"/>
      <c r="CX181" s="83"/>
      <c r="CY181" s="83"/>
      <c r="CZ181" s="83"/>
    </row>
    <row r="182" spans="98:104" ht="10.5" customHeight="1" x14ac:dyDescent="0.15">
      <c r="CT182" s="83"/>
      <c r="CU182" s="83"/>
      <c r="CV182" s="83"/>
      <c r="CW182" s="83"/>
      <c r="CX182" s="83"/>
      <c r="CY182" s="83"/>
      <c r="CZ182" s="83"/>
    </row>
    <row r="183" spans="98:104" ht="10.5" customHeight="1" x14ac:dyDescent="0.15">
      <c r="CT183" s="83"/>
      <c r="CU183" s="83"/>
      <c r="CV183" s="83"/>
      <c r="CW183" s="83"/>
      <c r="CX183" s="83"/>
      <c r="CY183" s="83"/>
      <c r="CZ183" s="83"/>
    </row>
    <row r="184" spans="98:104" ht="10.5" customHeight="1" x14ac:dyDescent="0.15">
      <c r="CT184" s="83"/>
      <c r="CU184" s="83"/>
      <c r="CV184" s="83"/>
      <c r="CW184" s="83"/>
      <c r="CX184" s="83"/>
      <c r="CY184" s="83"/>
      <c r="CZ184" s="83"/>
    </row>
    <row r="185" spans="98:104" ht="10.5" customHeight="1" x14ac:dyDescent="0.15">
      <c r="CT185" s="83"/>
      <c r="CU185" s="83"/>
      <c r="CV185" s="83"/>
      <c r="CW185" s="83"/>
      <c r="CX185" s="83"/>
      <c r="CY185" s="83"/>
      <c r="CZ185" s="83"/>
    </row>
    <row r="186" spans="98:104" ht="10.5" customHeight="1" x14ac:dyDescent="0.15">
      <c r="CT186" s="83"/>
      <c r="CU186" s="83"/>
      <c r="CV186" s="83"/>
      <c r="CW186" s="83"/>
      <c r="CX186" s="83"/>
      <c r="CY186" s="83"/>
      <c r="CZ186" s="83"/>
    </row>
    <row r="187" spans="98:104" ht="10.5" customHeight="1" x14ac:dyDescent="0.15">
      <c r="CT187" s="83"/>
      <c r="CU187" s="83"/>
      <c r="CV187" s="83"/>
      <c r="CW187" s="83"/>
      <c r="CX187" s="83"/>
      <c r="CY187" s="83"/>
      <c r="CZ187" s="83"/>
    </row>
    <row r="188" spans="98:104" ht="10.5" customHeight="1" x14ac:dyDescent="0.15">
      <c r="CT188" s="83"/>
      <c r="CU188" s="83"/>
      <c r="CV188" s="83"/>
      <c r="CW188" s="83"/>
      <c r="CX188" s="83"/>
      <c r="CY188" s="83"/>
      <c r="CZ188" s="83"/>
    </row>
    <row r="189" spans="98:104" ht="10.5" customHeight="1" x14ac:dyDescent="0.15">
      <c r="CT189" s="83"/>
      <c r="CU189" s="83"/>
      <c r="CV189" s="83"/>
      <c r="CW189" s="83"/>
      <c r="CX189" s="83"/>
      <c r="CY189" s="83"/>
      <c r="CZ189" s="83"/>
    </row>
    <row r="190" spans="98:104" ht="10.5" customHeight="1" x14ac:dyDescent="0.15">
      <c r="CT190" s="83"/>
      <c r="CU190" s="83"/>
      <c r="CV190" s="83"/>
      <c r="CW190" s="83"/>
      <c r="CX190" s="83"/>
      <c r="CY190" s="83"/>
      <c r="CZ190" s="83"/>
    </row>
    <row r="191" spans="98:104" ht="10.5" customHeight="1" x14ac:dyDescent="0.15">
      <c r="CT191" s="83"/>
    </row>
    <row r="192" spans="98:104" ht="10.5" customHeight="1" x14ac:dyDescent="0.15">
      <c r="CT192" s="83"/>
    </row>
    <row r="193" spans="98:98" ht="10.5" customHeight="1" x14ac:dyDescent="0.15">
      <c r="CT193" s="83"/>
    </row>
    <row r="194" spans="98:98" ht="10.5" customHeight="1" x14ac:dyDescent="0.15">
      <c r="CT194" s="83"/>
    </row>
    <row r="195" spans="98:98" ht="10.5" customHeight="1" x14ac:dyDescent="0.15">
      <c r="CT195" s="83"/>
    </row>
    <row r="196" spans="98:98" ht="10.5" customHeight="1" x14ac:dyDescent="0.15">
      <c r="CT196" s="83"/>
    </row>
    <row r="197" spans="98:98" ht="10.5" customHeight="1" x14ac:dyDescent="0.15">
      <c r="CT197" s="83"/>
    </row>
    <row r="198" spans="98:98" ht="10.5" customHeight="1" x14ac:dyDescent="0.15">
      <c r="CT198" s="83"/>
    </row>
    <row r="199" spans="98:98" ht="10.5" customHeight="1" x14ac:dyDescent="0.15">
      <c r="CT199" s="83"/>
    </row>
    <row r="200" spans="98:98" ht="10.5" customHeight="1" x14ac:dyDescent="0.15">
      <c r="CT200" s="83"/>
    </row>
    <row r="201" spans="98:98" ht="10.5" customHeight="1" x14ac:dyDescent="0.15">
      <c r="CT201" s="83"/>
    </row>
    <row r="202" spans="98:98" ht="10.5" customHeight="1" x14ac:dyDescent="0.15">
      <c r="CT202" s="83"/>
    </row>
    <row r="203" spans="98:98" ht="10.5" customHeight="1" x14ac:dyDescent="0.15">
      <c r="CT203" s="83"/>
    </row>
    <row r="204" spans="98:98" ht="10.5" customHeight="1" x14ac:dyDescent="0.15">
      <c r="CT204" s="83"/>
    </row>
    <row r="205" spans="98:98" ht="10.5" customHeight="1" x14ac:dyDescent="0.15">
      <c r="CT205" s="83"/>
    </row>
    <row r="206" spans="98:98" ht="10.5" customHeight="1" x14ac:dyDescent="0.15">
      <c r="CT206" s="83"/>
    </row>
  </sheetData>
  <sheetProtection sheet="1" formatCells="0" formatColumns="0" formatRows="0"/>
  <mergeCells count="236">
    <mergeCell ref="C50:H51"/>
    <mergeCell ref="I50:P51"/>
    <mergeCell ref="C47:AJ47"/>
    <mergeCell ref="AK47:AO47"/>
    <mergeCell ref="AP47:AT47"/>
    <mergeCell ref="AU47:AY47"/>
    <mergeCell ref="C48:AJ48"/>
    <mergeCell ref="AK48:AO48"/>
    <mergeCell ref="AP48:AT48"/>
    <mergeCell ref="AU48:AY48"/>
    <mergeCell ref="C45:AJ45"/>
    <mergeCell ref="AK45:AO45"/>
    <mergeCell ref="AP45:AT45"/>
    <mergeCell ref="AU45:AY45"/>
    <mergeCell ref="C46:AJ46"/>
    <mergeCell ref="AK46:AO46"/>
    <mergeCell ref="AP46:AT46"/>
    <mergeCell ref="AU46:AY46"/>
    <mergeCell ref="C43:AJ43"/>
    <mergeCell ref="AK43:AO43"/>
    <mergeCell ref="AP43:AT43"/>
    <mergeCell ref="AU43:AY43"/>
    <mergeCell ref="C44:AJ44"/>
    <mergeCell ref="AK44:AO44"/>
    <mergeCell ref="AP44:AT44"/>
    <mergeCell ref="AU44:AY44"/>
    <mergeCell ref="C41:AJ41"/>
    <mergeCell ref="AK41:AO41"/>
    <mergeCell ref="AP41:AT41"/>
    <mergeCell ref="AU41:AY41"/>
    <mergeCell ref="C42:AJ42"/>
    <mergeCell ref="AK42:AO42"/>
    <mergeCell ref="AP42:AT42"/>
    <mergeCell ref="AU42:AY42"/>
    <mergeCell ref="C39:AJ39"/>
    <mergeCell ref="AK39:AO39"/>
    <mergeCell ref="AP39:AT39"/>
    <mergeCell ref="AU39:AY39"/>
    <mergeCell ref="C40:AJ40"/>
    <mergeCell ref="AK40:AO40"/>
    <mergeCell ref="AP40:AT40"/>
    <mergeCell ref="AU40:AY40"/>
    <mergeCell ref="C37:AJ37"/>
    <mergeCell ref="AK37:AO37"/>
    <mergeCell ref="AP37:AT37"/>
    <mergeCell ref="AU37:AY37"/>
    <mergeCell ref="C38:AJ38"/>
    <mergeCell ref="AK38:AO38"/>
    <mergeCell ref="AP38:AT38"/>
    <mergeCell ref="AU38:AY38"/>
    <mergeCell ref="C36:AJ36"/>
    <mergeCell ref="AK36:AO36"/>
    <mergeCell ref="AP36:AT36"/>
    <mergeCell ref="AU36:AY36"/>
    <mergeCell ref="BC36:CH36"/>
    <mergeCell ref="CI36:CM36"/>
    <mergeCell ref="C35:AJ35"/>
    <mergeCell ref="AK35:AO35"/>
    <mergeCell ref="AP35:AT35"/>
    <mergeCell ref="AU35:AY35"/>
    <mergeCell ref="BC35:CH35"/>
    <mergeCell ref="CI35:CM35"/>
    <mergeCell ref="C34:AJ34"/>
    <mergeCell ref="AK34:AO34"/>
    <mergeCell ref="AP34:AT34"/>
    <mergeCell ref="AU34:AY34"/>
    <mergeCell ref="BC34:CH34"/>
    <mergeCell ref="CI34:CM34"/>
    <mergeCell ref="C33:AJ33"/>
    <mergeCell ref="AK33:AO33"/>
    <mergeCell ref="AP33:AT33"/>
    <mergeCell ref="AU33:AY33"/>
    <mergeCell ref="BC33:CH33"/>
    <mergeCell ref="CI33:CM33"/>
    <mergeCell ref="C32:AJ32"/>
    <mergeCell ref="AK32:AO32"/>
    <mergeCell ref="AP32:AT32"/>
    <mergeCell ref="AU32:AY32"/>
    <mergeCell ref="BC32:CH32"/>
    <mergeCell ref="CI32:CM32"/>
    <mergeCell ref="C31:AJ31"/>
    <mergeCell ref="AK31:AO31"/>
    <mergeCell ref="AP31:AT31"/>
    <mergeCell ref="AU31:AY31"/>
    <mergeCell ref="BC31:CH31"/>
    <mergeCell ref="CI31:CM31"/>
    <mergeCell ref="C30:AJ30"/>
    <mergeCell ref="AK30:AO30"/>
    <mergeCell ref="AP30:AT30"/>
    <mergeCell ref="AU30:AY30"/>
    <mergeCell ref="BC30:CH30"/>
    <mergeCell ref="CI30:CM30"/>
    <mergeCell ref="C29:AJ29"/>
    <mergeCell ref="AK29:AO29"/>
    <mergeCell ref="AP29:AT29"/>
    <mergeCell ref="AU29:AY29"/>
    <mergeCell ref="BC29:CH29"/>
    <mergeCell ref="CI29:CM29"/>
    <mergeCell ref="BC27:CH27"/>
    <mergeCell ref="CI27:CM27"/>
    <mergeCell ref="C28:AJ28"/>
    <mergeCell ref="AK28:AO28"/>
    <mergeCell ref="AP28:AT28"/>
    <mergeCell ref="AU28:AY28"/>
    <mergeCell ref="BC28:CH28"/>
    <mergeCell ref="CI28:CM28"/>
    <mergeCell ref="C26:AJ26"/>
    <mergeCell ref="AK26:AO26"/>
    <mergeCell ref="AP26:AT26"/>
    <mergeCell ref="AU26:AY26"/>
    <mergeCell ref="BC26:CH26"/>
    <mergeCell ref="CI26:CM26"/>
    <mergeCell ref="C25:AJ25"/>
    <mergeCell ref="AK25:AO25"/>
    <mergeCell ref="AP25:AT25"/>
    <mergeCell ref="AU25:AY25"/>
    <mergeCell ref="BC25:CH25"/>
    <mergeCell ref="CI25:CM25"/>
    <mergeCell ref="C24:AJ24"/>
    <mergeCell ref="AK24:AO24"/>
    <mergeCell ref="AP24:AT24"/>
    <mergeCell ref="AU24:AY24"/>
    <mergeCell ref="BC24:CH24"/>
    <mergeCell ref="CI24:CM24"/>
    <mergeCell ref="C23:AJ23"/>
    <mergeCell ref="AK23:AO23"/>
    <mergeCell ref="AP23:AT23"/>
    <mergeCell ref="AU23:AY23"/>
    <mergeCell ref="BC23:CH23"/>
    <mergeCell ref="CI23:CM23"/>
    <mergeCell ref="C22:AJ22"/>
    <mergeCell ref="AK22:AO22"/>
    <mergeCell ref="AP22:AT22"/>
    <mergeCell ref="AU22:AY22"/>
    <mergeCell ref="BC22:CH22"/>
    <mergeCell ref="CI22:CM22"/>
    <mergeCell ref="C21:AJ21"/>
    <mergeCell ref="AK21:AO21"/>
    <mergeCell ref="AP21:AT21"/>
    <mergeCell ref="AU21:AY21"/>
    <mergeCell ref="BC21:CH21"/>
    <mergeCell ref="CI21:CM21"/>
    <mergeCell ref="C20:AJ20"/>
    <mergeCell ref="AK20:AO20"/>
    <mergeCell ref="AP20:AT20"/>
    <mergeCell ref="AU20:AY20"/>
    <mergeCell ref="BC20:CH20"/>
    <mergeCell ref="CI20:CM20"/>
    <mergeCell ref="C19:AJ19"/>
    <mergeCell ref="AK19:AO19"/>
    <mergeCell ref="AP19:AT19"/>
    <mergeCell ref="AU19:AY19"/>
    <mergeCell ref="BC19:CH19"/>
    <mergeCell ref="CI19:CM19"/>
    <mergeCell ref="C18:AJ18"/>
    <mergeCell ref="AK18:AO18"/>
    <mergeCell ref="AP18:AT18"/>
    <mergeCell ref="AU18:AY18"/>
    <mergeCell ref="BC18:CH18"/>
    <mergeCell ref="CI18:CM18"/>
    <mergeCell ref="C17:AJ17"/>
    <mergeCell ref="AK17:AO17"/>
    <mergeCell ref="AP17:AT17"/>
    <mergeCell ref="AU17:AY17"/>
    <mergeCell ref="BC17:CH17"/>
    <mergeCell ref="CI17:CM17"/>
    <mergeCell ref="C16:AJ16"/>
    <mergeCell ref="AK16:AO16"/>
    <mergeCell ref="AP16:AT16"/>
    <mergeCell ref="AU16:AY16"/>
    <mergeCell ref="BC16:CH16"/>
    <mergeCell ref="CI16:CM16"/>
    <mergeCell ref="C15:AJ15"/>
    <mergeCell ref="AK15:AO15"/>
    <mergeCell ref="AP15:AT15"/>
    <mergeCell ref="AU15:AY15"/>
    <mergeCell ref="BC15:CH15"/>
    <mergeCell ref="CI15:CM15"/>
    <mergeCell ref="C14:AJ14"/>
    <mergeCell ref="AK14:AO14"/>
    <mergeCell ref="AP14:AT14"/>
    <mergeCell ref="AU14:AY14"/>
    <mergeCell ref="BC14:CH14"/>
    <mergeCell ref="CI14:CM14"/>
    <mergeCell ref="C13:AJ13"/>
    <mergeCell ref="AK13:AO13"/>
    <mergeCell ref="AP13:AT13"/>
    <mergeCell ref="AU13:AY13"/>
    <mergeCell ref="BC13:CH13"/>
    <mergeCell ref="CI13:CM13"/>
    <mergeCell ref="C12:AJ12"/>
    <mergeCell ref="AK12:AO12"/>
    <mergeCell ref="AP12:AT12"/>
    <mergeCell ref="AU12:AY12"/>
    <mergeCell ref="BC12:CH12"/>
    <mergeCell ref="CI12:CM12"/>
    <mergeCell ref="C11:AJ11"/>
    <mergeCell ref="AK11:AO11"/>
    <mergeCell ref="AP11:AT11"/>
    <mergeCell ref="AU11:AY11"/>
    <mergeCell ref="BC11:CH11"/>
    <mergeCell ref="CI11:CM11"/>
    <mergeCell ref="C10:AJ10"/>
    <mergeCell ref="AK10:AO10"/>
    <mergeCell ref="AP10:AT10"/>
    <mergeCell ref="AU10:AY10"/>
    <mergeCell ref="BC10:CH10"/>
    <mergeCell ref="CI10:CM10"/>
    <mergeCell ref="C9:AJ9"/>
    <mergeCell ref="AK9:AO9"/>
    <mergeCell ref="AP9:AT9"/>
    <mergeCell ref="AU9:AY9"/>
    <mergeCell ref="BC9:CH9"/>
    <mergeCell ref="CI9:CM9"/>
    <mergeCell ref="C8:AJ8"/>
    <mergeCell ref="AK8:AO8"/>
    <mergeCell ref="AP8:AT8"/>
    <mergeCell ref="AU8:AY8"/>
    <mergeCell ref="BC8:CH8"/>
    <mergeCell ref="CI8:CM8"/>
    <mergeCell ref="CI6:CM6"/>
    <mergeCell ref="C7:AJ7"/>
    <mergeCell ref="AK7:AO7"/>
    <mergeCell ref="AP7:AT7"/>
    <mergeCell ref="AU7:AY7"/>
    <mergeCell ref="BC7:CH7"/>
    <mergeCell ref="CI7:CM7"/>
    <mergeCell ref="C2:AY2"/>
    <mergeCell ref="W4:AA4"/>
    <mergeCell ref="AU4:AY4"/>
    <mergeCell ref="BM4:BQ4"/>
    <mergeCell ref="C6:AJ6"/>
    <mergeCell ref="AK6:AO6"/>
    <mergeCell ref="AP6:AT6"/>
    <mergeCell ref="AU6:AY6"/>
    <mergeCell ref="BC6:CH6"/>
  </mergeCells>
  <dataValidations count="1">
    <dataValidation type="whole" allowBlank="1" showInputMessage="1" showErrorMessage="1" sqref="AK29:AO48 AK7:AO26" xr:uid="{00000000-0002-0000-0300-000000000000}">
      <formula1>1</formula1>
      <formula2>99</formula2>
    </dataValidation>
  </dataValidations>
  <printOptions horizontalCentered="1" verticalCentered="1"/>
  <pageMargins left="0.31496062992125984" right="0.31496062992125984" top="0.28000000000000003" bottom="0.63" header="0.19685039370078741" footer="0.6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showGridLines="0" workbookViewId="0">
      <selection activeCell="B5" sqref="B5:D12"/>
    </sheetView>
  </sheetViews>
  <sheetFormatPr defaultRowHeight="16.5" customHeight="1" x14ac:dyDescent="0.2"/>
  <cols>
    <col min="1" max="1" width="3.28515625" customWidth="1"/>
    <col min="2" max="4" width="31.7109375" customWidth="1"/>
  </cols>
  <sheetData>
    <row r="1" spans="2:12" ht="16.5" customHeight="1" thickBot="1" x14ac:dyDescent="0.25"/>
    <row r="2" spans="2:12" ht="19.5" customHeight="1" thickBot="1" x14ac:dyDescent="0.35">
      <c r="B2" s="662" t="s">
        <v>615</v>
      </c>
      <c r="C2" s="663"/>
      <c r="D2" s="664"/>
    </row>
    <row r="3" spans="2:12" ht="15" customHeight="1" thickBot="1" x14ac:dyDescent="0.35">
      <c r="B3" s="147"/>
      <c r="C3" s="147"/>
      <c r="D3" s="147"/>
    </row>
    <row r="4" spans="2:12" ht="14.25" customHeight="1" x14ac:dyDescent="0.25">
      <c r="B4" s="699" t="s">
        <v>616</v>
      </c>
      <c r="C4" s="700"/>
      <c r="D4" s="701"/>
    </row>
    <row r="5" spans="2:12" ht="14.25" customHeight="1" x14ac:dyDescent="0.2">
      <c r="B5" s="366"/>
      <c r="C5" s="365"/>
      <c r="D5" s="148"/>
    </row>
    <row r="6" spans="2:12" ht="14.25" customHeight="1" x14ac:dyDescent="0.2">
      <c r="B6" s="366"/>
      <c r="C6" s="365"/>
      <c r="D6" s="148"/>
    </row>
    <row r="7" spans="2:12" ht="14.25" customHeight="1" x14ac:dyDescent="0.2">
      <c r="B7" s="366"/>
      <c r="C7" s="365"/>
      <c r="D7" s="148"/>
    </row>
    <row r="8" spans="2:12" ht="14.25" customHeight="1" x14ac:dyDescent="0.2">
      <c r="B8" s="366"/>
      <c r="C8" s="365"/>
      <c r="D8" s="148"/>
    </row>
    <row r="9" spans="2:12" ht="14.25" customHeight="1" x14ac:dyDescent="0.2">
      <c r="B9" s="366"/>
      <c r="C9" s="365"/>
      <c r="D9" s="148"/>
    </row>
    <row r="10" spans="2:12" ht="14.25" customHeight="1" x14ac:dyDescent="0.2">
      <c r="B10" s="366"/>
      <c r="C10" s="365"/>
      <c r="D10" s="148"/>
    </row>
    <row r="11" spans="2:12" ht="14.25" customHeight="1" x14ac:dyDescent="0.2">
      <c r="B11" s="366"/>
      <c r="C11" s="365"/>
      <c r="D11" s="148"/>
    </row>
    <row r="12" spans="2:12" ht="14.25" customHeight="1" thickBot="1" x14ac:dyDescent="0.25">
      <c r="B12" s="405"/>
      <c r="C12" s="367"/>
      <c r="D12" s="152"/>
    </row>
    <row r="13" spans="2:12" ht="16.5" customHeight="1" thickBot="1" x14ac:dyDescent="0.25">
      <c r="H13" s="149"/>
      <c r="I13" s="149"/>
      <c r="J13" s="149"/>
      <c r="K13" s="149"/>
      <c r="L13" s="149"/>
    </row>
    <row r="14" spans="2:12" ht="16.5" customHeight="1" x14ac:dyDescent="0.25">
      <c r="B14" s="702" t="s">
        <v>617</v>
      </c>
      <c r="C14" s="703"/>
    </row>
    <row r="15" spans="2:12" ht="16.5" customHeight="1" x14ac:dyDescent="0.2">
      <c r="B15" s="150" t="s">
        <v>618</v>
      </c>
      <c r="C15" s="148">
        <v>0</v>
      </c>
    </row>
    <row r="16" spans="2:12" ht="16.5" customHeight="1" x14ac:dyDescent="0.2">
      <c r="B16" s="150" t="s">
        <v>619</v>
      </c>
      <c r="C16" s="148">
        <v>0</v>
      </c>
    </row>
    <row r="17" spans="2:3" ht="16.5" customHeight="1" thickBot="1" x14ac:dyDescent="0.25">
      <c r="B17" s="151" t="s">
        <v>620</v>
      </c>
      <c r="C17" s="152">
        <v>0</v>
      </c>
    </row>
  </sheetData>
  <sheetProtection sheet="1" formatCells="0" formatColumns="0" formatRows="0"/>
  <mergeCells count="3">
    <mergeCell ref="B4:D4"/>
    <mergeCell ref="B14:C14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C190"/>
  <sheetViews>
    <sheetView showGridLines="0" topLeftCell="A44" zoomScale="130" workbookViewId="0">
      <selection activeCell="EF95" sqref="EF95"/>
    </sheetView>
  </sheetViews>
  <sheetFormatPr defaultColWidth="0.7109375" defaultRowHeight="11.25" customHeight="1" x14ac:dyDescent="0.2"/>
  <cols>
    <col min="1" max="1" width="0.7109375" style="153"/>
    <col min="2" max="22" width="0.85546875" style="153" customWidth="1"/>
    <col min="23" max="23" width="1.140625" style="153" customWidth="1"/>
    <col min="24" max="24" width="3.140625" style="153" customWidth="1"/>
    <col min="25" max="36" width="0.85546875" style="153" customWidth="1"/>
    <col min="37" max="37" width="2.42578125" style="153" customWidth="1"/>
    <col min="38" max="92" width="0.85546875" style="153" customWidth="1"/>
    <col min="93" max="93" width="1.5703125" style="153" customWidth="1"/>
    <col min="94" max="94" width="3.140625" style="153" customWidth="1"/>
    <col min="95" max="108" width="0.7109375" style="153"/>
    <col min="109" max="109" width="0.42578125" style="153" customWidth="1"/>
    <col min="110" max="110" width="0.7109375" style="153"/>
    <col min="111" max="111" width="9.140625" style="153" customWidth="1"/>
    <col min="112" max="112" width="0.7109375" style="153"/>
    <col min="113" max="113" width="4.28515625" style="153" customWidth="1"/>
    <col min="114" max="114" width="0.5703125" style="153" customWidth="1"/>
    <col min="115" max="115" width="1.7109375" style="153" customWidth="1"/>
    <col min="116" max="119" width="0.7109375" style="153"/>
    <col min="120" max="120" width="1.7109375" style="153" customWidth="1"/>
    <col min="121" max="122" width="0.7109375" style="153"/>
    <col min="123" max="126" width="0.7109375" style="153" customWidth="1"/>
    <col min="127" max="127" width="5" style="153" customWidth="1"/>
    <col min="128" max="128" width="25" style="153" customWidth="1"/>
    <col min="129" max="129" width="11.5703125" style="153" customWidth="1"/>
    <col min="130" max="130" width="8.85546875" style="153" customWidth="1"/>
    <col min="131" max="131" width="13.7109375" style="153" customWidth="1"/>
    <col min="132" max="132" width="12.85546875" style="153" customWidth="1"/>
    <col min="133" max="133" width="12" style="153" customWidth="1"/>
    <col min="134" max="135" width="8.7109375" style="153" customWidth="1"/>
    <col min="136" max="136" width="35.42578125" style="153" customWidth="1"/>
    <col min="137" max="137" width="8.7109375" style="153" customWidth="1"/>
    <col min="138" max="138" width="6.7109375" style="153" customWidth="1"/>
    <col min="139" max="139" width="8.28515625" style="153" customWidth="1"/>
    <col min="140" max="143" width="4.28515625" style="153" customWidth="1"/>
    <col min="144" max="146" width="4.7109375" style="153" customWidth="1"/>
    <col min="147" max="150" width="5.28515625" style="153" customWidth="1"/>
    <col min="151" max="151" width="8.7109375" style="153" customWidth="1"/>
    <col min="152" max="152" width="10.7109375" style="153" customWidth="1"/>
    <col min="153" max="153" width="2" style="153" customWidth="1"/>
    <col min="154" max="197" width="8.7109375" style="153" customWidth="1"/>
    <col min="198" max="198" width="4.42578125" style="153" customWidth="1"/>
    <col min="199" max="215" width="8.7109375" style="153" customWidth="1"/>
    <col min="216" max="16384" width="0.7109375" style="153"/>
  </cols>
  <sheetData>
    <row r="1" spans="2:120" ht="12" customHeight="1" thickBot="1" x14ac:dyDescent="0.25"/>
    <row r="2" spans="2:120" s="154" customFormat="1" ht="13.35" customHeight="1" x14ac:dyDescent="0.2">
      <c r="B2" s="155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  <c r="BG2" s="510"/>
      <c r="BH2" s="510"/>
      <c r="BI2" s="510"/>
      <c r="BJ2" s="510"/>
      <c r="BK2" s="510"/>
      <c r="BL2" s="510"/>
      <c r="BM2" s="510"/>
      <c r="BN2" s="510"/>
      <c r="BO2" s="510"/>
      <c r="BP2" s="510"/>
      <c r="BQ2" s="510"/>
      <c r="BR2" s="510"/>
      <c r="BS2" s="510"/>
      <c r="BT2" s="510"/>
      <c r="BU2" s="510"/>
      <c r="BV2" s="510"/>
      <c r="BW2" s="510"/>
      <c r="BX2" s="510"/>
      <c r="BY2" s="510"/>
      <c r="BZ2" s="510"/>
      <c r="CA2" s="510"/>
      <c r="CB2" s="510"/>
      <c r="CC2" s="510"/>
      <c r="CD2" s="510"/>
      <c r="CE2" s="510"/>
      <c r="CF2" s="510"/>
      <c r="CG2" s="510"/>
      <c r="CH2" s="510"/>
      <c r="CI2" s="510"/>
      <c r="CJ2" s="510"/>
      <c r="CK2" s="510"/>
      <c r="CL2" s="510"/>
      <c r="CM2" s="510"/>
      <c r="CN2" s="510"/>
      <c r="CO2" s="510"/>
      <c r="CP2" s="510"/>
      <c r="CQ2" s="510"/>
      <c r="CR2" s="510"/>
      <c r="CS2" s="510"/>
      <c r="CT2" s="510"/>
      <c r="CU2" s="510"/>
      <c r="CV2" s="510"/>
      <c r="CW2" s="510"/>
      <c r="CX2" s="510"/>
      <c r="CY2" s="510"/>
      <c r="CZ2" s="510"/>
      <c r="DA2" s="510"/>
      <c r="DB2" s="510"/>
      <c r="DC2" s="510"/>
      <c r="DD2" s="510"/>
      <c r="DE2" s="510"/>
      <c r="DF2" s="510"/>
      <c r="DG2" s="510"/>
      <c r="DH2" s="510"/>
      <c r="DI2" s="510"/>
      <c r="DJ2" s="510"/>
      <c r="DK2" s="510"/>
      <c r="DL2" s="510"/>
      <c r="DM2" s="510"/>
      <c r="DN2" s="510"/>
      <c r="DO2" s="510"/>
      <c r="DP2" s="511"/>
    </row>
    <row r="3" spans="2:120" ht="12" customHeight="1" x14ac:dyDescent="0.2">
      <c r="B3" s="157"/>
      <c r="C3" s="153" t="s">
        <v>621</v>
      </c>
      <c r="J3" s="158"/>
      <c r="K3" s="158"/>
      <c r="L3" s="158"/>
      <c r="N3" s="159" t="str">
        <f>IF(Características!C5&lt;&gt;"",Características!C5,"")</f>
        <v/>
      </c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8"/>
      <c r="CW3" s="704" t="s">
        <v>622</v>
      </c>
      <c r="CX3" s="704"/>
      <c r="CY3" s="704"/>
      <c r="CZ3" s="704"/>
      <c r="DA3" s="704"/>
      <c r="DB3" s="704"/>
      <c r="DC3" s="704"/>
      <c r="DD3" s="704"/>
      <c r="DE3" s="704"/>
      <c r="DF3" s="704"/>
      <c r="DG3" s="704"/>
      <c r="DH3" s="705">
        <f>Características!C9</f>
        <v>1</v>
      </c>
      <c r="DI3" s="705"/>
      <c r="DJ3" s="154"/>
      <c r="DK3" s="154"/>
      <c r="DL3" s="154"/>
      <c r="DP3" s="160"/>
    </row>
    <row r="4" spans="2:120" ht="12" customHeight="1" x14ac:dyDescent="0.2">
      <c r="B4" s="157"/>
      <c r="C4" s="153" t="s">
        <v>623</v>
      </c>
      <c r="J4" s="158"/>
      <c r="K4" s="158"/>
      <c r="L4" s="158"/>
      <c r="N4" s="159" t="str">
        <f>IF(Características!C11&lt;&gt;"",Características!C11,"")</f>
        <v>Humano</v>
      </c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705"/>
      <c r="BY4" s="705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O4" s="154"/>
      <c r="CV4" s="704" t="s">
        <v>624</v>
      </c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5">
        <f>Características!C7</f>
        <v>1</v>
      </c>
      <c r="DI4" s="705"/>
      <c r="DP4" s="160"/>
    </row>
    <row r="5" spans="2:120" ht="13.35" customHeight="1" x14ac:dyDescent="0.2">
      <c r="B5" s="157"/>
      <c r="C5" s="158" t="s">
        <v>625</v>
      </c>
      <c r="J5" s="158"/>
      <c r="K5" s="158"/>
      <c r="L5" s="158"/>
      <c r="N5" s="159" t="str">
        <f>IF(Características!C13&lt;&gt;"",Características!C13,"")</f>
        <v>Ladino</v>
      </c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8"/>
      <c r="AJ5" s="158"/>
      <c r="AK5" s="158"/>
      <c r="AL5" s="158"/>
      <c r="AM5" s="158"/>
      <c r="CV5" s="704" t="s">
        <v>23</v>
      </c>
      <c r="CW5" s="704"/>
      <c r="CX5" s="704"/>
      <c r="CY5" s="704"/>
      <c r="CZ5" s="704"/>
      <c r="DA5" s="704"/>
      <c r="DB5" s="704"/>
      <c r="DC5" s="704"/>
      <c r="DD5" s="704"/>
      <c r="DE5" s="704"/>
      <c r="DF5" s="704"/>
      <c r="DG5" s="704"/>
      <c r="DH5" s="161" t="str">
        <f>IF(Características!C15&lt;&gt;"",Características!C15,"")</f>
        <v/>
      </c>
      <c r="DI5" s="161"/>
      <c r="DP5" s="160"/>
    </row>
    <row r="6" spans="2:120" ht="13.35" customHeight="1" x14ac:dyDescent="0.2">
      <c r="B6" s="157"/>
      <c r="N6" s="153" t="str">
        <f xml:space="preserve"> IF(Características!E13&lt;&gt;"",Características!E13,"")</f>
        <v/>
      </c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R6" s="154"/>
      <c r="CS6" s="154"/>
      <c r="CT6" s="154"/>
      <c r="CU6" s="154"/>
      <c r="CV6" s="154"/>
      <c r="CW6" s="154"/>
      <c r="CX6" s="154"/>
      <c r="CY6" s="154"/>
      <c r="CZ6" s="154"/>
      <c r="DG6" s="154"/>
      <c r="DH6" s="154"/>
      <c r="DI6" s="154"/>
      <c r="DJ6" s="154"/>
      <c r="DK6" s="154"/>
      <c r="DL6" s="154"/>
      <c r="DM6" s="154"/>
      <c r="DN6" s="154"/>
      <c r="DO6" s="154"/>
      <c r="DP6" s="162"/>
    </row>
    <row r="7" spans="2:120" ht="13.35" customHeight="1" thickBot="1" x14ac:dyDescent="0.25"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5"/>
    </row>
    <row r="8" spans="2:120" ht="13.35" customHeight="1" thickBot="1" x14ac:dyDescent="0.25"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O8" s="158"/>
      <c r="CP8" s="158"/>
      <c r="CR8" s="154"/>
      <c r="CS8" s="154"/>
      <c r="CT8" s="154"/>
      <c r="CU8" s="154"/>
      <c r="CV8" s="154"/>
      <c r="CW8" s="154"/>
      <c r="CX8" s="154"/>
      <c r="CY8" s="154"/>
      <c r="CZ8" s="154"/>
      <c r="DL8" s="158"/>
      <c r="DM8" s="158"/>
      <c r="DN8" s="158"/>
      <c r="DO8" s="158"/>
      <c r="DP8" s="158"/>
    </row>
    <row r="9" spans="2:120" ht="13.35" customHeight="1" thickBot="1" x14ac:dyDescent="0.25">
      <c r="B9" s="166"/>
      <c r="C9" s="510" t="s">
        <v>626</v>
      </c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510"/>
      <c r="Q9" s="510"/>
      <c r="R9" s="510"/>
      <c r="S9" s="510"/>
      <c r="T9" s="510"/>
      <c r="U9" s="510"/>
      <c r="V9" s="510"/>
      <c r="W9" s="510"/>
      <c r="X9" s="510"/>
      <c r="Y9" s="510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W9" s="169"/>
      <c r="AX9" s="712" t="s">
        <v>627</v>
      </c>
      <c r="AY9" s="712"/>
      <c r="AZ9" s="712"/>
      <c r="BA9" s="712"/>
      <c r="BB9" s="712"/>
      <c r="BC9" s="712"/>
      <c r="BD9" s="712"/>
      <c r="BE9" s="712"/>
      <c r="BF9" s="712"/>
      <c r="BG9" s="712"/>
      <c r="BH9" s="712"/>
      <c r="BI9" s="712"/>
      <c r="BJ9" s="712"/>
      <c r="BK9" s="712"/>
      <c r="BL9" s="712"/>
      <c r="BM9" s="712"/>
      <c r="BN9" s="712"/>
      <c r="BO9" s="712"/>
      <c r="BP9" s="712"/>
      <c r="BQ9" s="712"/>
      <c r="BR9" s="712"/>
      <c r="BS9" s="712"/>
      <c r="BT9" s="712"/>
      <c r="BU9" s="712"/>
      <c r="BV9" s="712"/>
      <c r="BW9" s="712"/>
      <c r="BX9" s="712"/>
      <c r="BY9" s="712"/>
      <c r="BZ9" s="712"/>
      <c r="CA9" s="712"/>
      <c r="CB9" s="712"/>
      <c r="CC9" s="712"/>
      <c r="CD9" s="712"/>
      <c r="CE9" s="712"/>
      <c r="CF9" s="712"/>
      <c r="CG9" s="712"/>
      <c r="CH9" s="712"/>
      <c r="CI9" s="712"/>
      <c r="CJ9" s="712"/>
      <c r="CK9" s="712"/>
      <c r="CL9" s="712"/>
      <c r="CM9" s="171"/>
      <c r="CO9" s="172"/>
      <c r="CP9" s="713"/>
      <c r="CQ9" s="713"/>
      <c r="CR9" s="713"/>
      <c r="CS9" s="713"/>
      <c r="CT9" s="713"/>
      <c r="CU9" s="713"/>
      <c r="CV9" s="713"/>
      <c r="CW9" s="713"/>
      <c r="CX9" s="713"/>
      <c r="CY9" s="713"/>
      <c r="CZ9" s="713"/>
      <c r="DA9" s="713"/>
      <c r="DB9" s="713"/>
      <c r="DC9" s="713"/>
      <c r="DD9" s="713"/>
      <c r="DE9" s="713"/>
      <c r="DF9" s="713"/>
      <c r="DG9" s="713"/>
      <c r="DH9" s="713"/>
      <c r="DI9" s="713"/>
      <c r="DJ9" s="713"/>
      <c r="DK9" s="713"/>
      <c r="DL9" s="713"/>
      <c r="DM9" s="713"/>
      <c r="DN9" s="713"/>
      <c r="DO9" s="713"/>
      <c r="DP9" s="173"/>
    </row>
    <row r="10" spans="2:120" s="174" customFormat="1" ht="13.35" customHeight="1" thickBot="1" x14ac:dyDescent="0.2">
      <c r="B10" s="175"/>
      <c r="C10" s="711"/>
      <c r="D10" s="711"/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  <c r="S10" s="711"/>
      <c r="T10" s="711"/>
      <c r="U10" s="711"/>
      <c r="V10" s="711"/>
      <c r="W10" s="711"/>
      <c r="X10" s="711"/>
      <c r="Y10" s="711"/>
      <c r="AT10" s="176"/>
      <c r="AW10" s="157"/>
      <c r="AX10" s="714"/>
      <c r="AY10" s="714"/>
      <c r="AZ10" s="714"/>
      <c r="BA10" s="714"/>
      <c r="BB10" s="714"/>
      <c r="BC10" s="714"/>
      <c r="BD10" s="714"/>
      <c r="BE10" s="714"/>
      <c r="BF10" s="714"/>
      <c r="BG10" s="714"/>
      <c r="BH10" s="714"/>
      <c r="BI10" s="714"/>
      <c r="BJ10" s="714"/>
      <c r="BK10" s="714"/>
      <c r="BL10" s="714"/>
      <c r="BM10" s="714"/>
      <c r="BN10" s="714"/>
      <c r="BO10" s="714"/>
      <c r="BP10" s="714"/>
      <c r="BQ10" s="714"/>
      <c r="BR10" s="714"/>
      <c r="BS10" s="714"/>
      <c r="BT10" s="714"/>
      <c r="BU10" s="714"/>
      <c r="BV10" s="714"/>
      <c r="BW10" s="714"/>
      <c r="BX10" s="714"/>
      <c r="BY10" s="714"/>
      <c r="BZ10" s="714"/>
      <c r="CA10" s="714"/>
      <c r="CB10" s="714"/>
      <c r="CC10" s="714"/>
      <c r="CD10" s="714"/>
      <c r="CE10" s="714"/>
      <c r="CF10" s="714"/>
      <c r="CG10" s="714"/>
      <c r="CH10" s="714"/>
      <c r="CI10" s="714"/>
      <c r="CJ10" s="714"/>
      <c r="CK10" s="714"/>
      <c r="CL10" s="714"/>
      <c r="CM10" s="160"/>
      <c r="CO10" s="177"/>
      <c r="CP10" s="715"/>
      <c r="CQ10" s="715"/>
      <c r="CR10" s="715"/>
      <c r="CS10" s="715"/>
      <c r="CT10" s="715"/>
      <c r="CU10" s="715"/>
      <c r="CV10" s="715"/>
      <c r="CW10" s="715"/>
      <c r="CX10" s="715"/>
      <c r="CY10" s="715"/>
      <c r="CZ10" s="715"/>
      <c r="DA10" s="715"/>
      <c r="DB10" s="715"/>
      <c r="DC10" s="715"/>
      <c r="DD10" s="715"/>
      <c r="DE10" s="715"/>
      <c r="DF10" s="715"/>
      <c r="DG10" s="715"/>
      <c r="DH10" s="715"/>
      <c r="DI10" s="715"/>
      <c r="DJ10" s="715"/>
      <c r="DK10" s="715"/>
      <c r="DL10" s="715"/>
      <c r="DM10" s="715"/>
      <c r="DN10" s="715"/>
      <c r="DO10" s="715"/>
      <c r="DP10" s="178"/>
    </row>
    <row r="11" spans="2:120" ht="13.35" customHeight="1" thickBot="1" x14ac:dyDescent="0.25">
      <c r="B11" s="157"/>
      <c r="C11" s="707" t="s">
        <v>6</v>
      </c>
      <c r="D11" s="707"/>
      <c r="E11" s="707"/>
      <c r="F11" s="707"/>
      <c r="G11" s="707"/>
      <c r="H11" s="707"/>
      <c r="I11" s="707"/>
      <c r="J11" s="707"/>
      <c r="K11" s="707"/>
      <c r="L11" s="707"/>
      <c r="M11" s="707"/>
      <c r="N11" s="707"/>
      <c r="O11" s="708">
        <f>Características!G30</f>
        <v>0</v>
      </c>
      <c r="P11" s="709"/>
      <c r="Q11" s="709"/>
      <c r="R11" s="709"/>
      <c r="S11" s="709"/>
      <c r="T11" s="709"/>
      <c r="U11" s="710"/>
      <c r="Y11" s="707" t="s">
        <v>10</v>
      </c>
      <c r="Z11" s="707"/>
      <c r="AA11" s="707"/>
      <c r="AB11" s="707"/>
      <c r="AC11" s="707"/>
      <c r="AD11" s="707"/>
      <c r="AE11" s="707"/>
      <c r="AF11" s="707"/>
      <c r="AG11" s="707"/>
      <c r="AH11" s="707"/>
      <c r="AI11" s="707"/>
      <c r="AJ11" s="707"/>
      <c r="AK11" s="708">
        <f>Características!G26</f>
        <v>0</v>
      </c>
      <c r="AL11" s="709"/>
      <c r="AM11" s="709"/>
      <c r="AN11" s="709"/>
      <c r="AO11" s="709"/>
      <c r="AP11" s="709"/>
      <c r="AQ11" s="710"/>
      <c r="AT11" s="160"/>
      <c r="AW11" s="157"/>
      <c r="CM11" s="160"/>
      <c r="CO11" s="179"/>
      <c r="CP11" s="715"/>
      <c r="CQ11" s="715"/>
      <c r="CR11" s="715"/>
      <c r="CS11" s="715"/>
      <c r="CT11" s="715"/>
      <c r="CU11" s="715"/>
      <c r="CV11" s="715"/>
      <c r="CW11" s="715"/>
      <c r="CX11" s="715"/>
      <c r="CY11" s="715"/>
      <c r="CZ11" s="715"/>
      <c r="DA11" s="715"/>
      <c r="DB11" s="715"/>
      <c r="DC11" s="715"/>
      <c r="DD11" s="715"/>
      <c r="DE11" s="715"/>
      <c r="DF11" s="715"/>
      <c r="DG11" s="715"/>
      <c r="DH11" s="715"/>
      <c r="DI11" s="715"/>
      <c r="DJ11" s="715"/>
      <c r="DK11" s="715"/>
      <c r="DL11" s="715"/>
      <c r="DM11" s="715"/>
      <c r="DN11" s="715"/>
      <c r="DO11" s="715"/>
      <c r="DP11" s="180"/>
    </row>
    <row r="12" spans="2:120" ht="13.35" customHeight="1" thickBot="1" x14ac:dyDescent="0.25">
      <c r="B12" s="157"/>
      <c r="AT12" s="160"/>
      <c r="AW12" s="157"/>
      <c r="AX12" s="706"/>
      <c r="AY12" s="706"/>
      <c r="AZ12" s="706"/>
      <c r="BA12" s="706"/>
      <c r="BB12" s="706"/>
      <c r="BC12" s="706"/>
      <c r="BD12" s="706"/>
      <c r="BE12" s="706"/>
      <c r="BF12" s="706"/>
      <c r="BG12" s="706"/>
      <c r="BH12" s="706"/>
      <c r="BI12" s="706"/>
      <c r="BJ12" s="706"/>
      <c r="BK12" s="706"/>
      <c r="BL12" s="706"/>
      <c r="BM12" s="706"/>
      <c r="BN12" s="706"/>
      <c r="BO12" s="706"/>
      <c r="BP12" s="706"/>
      <c r="BQ12" s="706"/>
      <c r="BR12" s="706"/>
      <c r="BS12" s="706"/>
      <c r="BT12" s="706"/>
      <c r="BU12" s="706"/>
      <c r="BV12" s="706"/>
      <c r="BW12" s="706"/>
      <c r="BX12" s="706"/>
      <c r="BY12" s="706"/>
      <c r="BZ12" s="706"/>
      <c r="CA12" s="706"/>
      <c r="CB12" s="706"/>
      <c r="CC12" s="706"/>
      <c r="CD12" s="706"/>
      <c r="CE12" s="706"/>
      <c r="CF12" s="706"/>
      <c r="CG12" s="706"/>
      <c r="CH12" s="706"/>
      <c r="CI12" s="706"/>
      <c r="CJ12" s="706"/>
      <c r="CK12" s="706"/>
      <c r="CL12" s="706"/>
      <c r="CM12" s="160"/>
      <c r="CO12" s="179"/>
      <c r="CP12" s="715"/>
      <c r="CQ12" s="715"/>
      <c r="CR12" s="715"/>
      <c r="CS12" s="715"/>
      <c r="CT12" s="715"/>
      <c r="CU12" s="715"/>
      <c r="CV12" s="715"/>
      <c r="CW12" s="715"/>
      <c r="CX12" s="715"/>
      <c r="CY12" s="715"/>
      <c r="CZ12" s="715"/>
      <c r="DA12" s="715"/>
      <c r="DB12" s="715"/>
      <c r="DC12" s="715"/>
      <c r="DD12" s="715"/>
      <c r="DE12" s="715"/>
      <c r="DF12" s="715"/>
      <c r="DG12" s="715"/>
      <c r="DH12" s="715"/>
      <c r="DI12" s="715"/>
      <c r="DJ12" s="715"/>
      <c r="DK12" s="715"/>
      <c r="DL12" s="715"/>
      <c r="DM12" s="715"/>
      <c r="DN12" s="715"/>
      <c r="DO12" s="715"/>
      <c r="DP12" s="180"/>
    </row>
    <row r="13" spans="2:120" ht="13.35" customHeight="1" thickBot="1" x14ac:dyDescent="0.25">
      <c r="B13" s="157"/>
      <c r="C13" s="707" t="s">
        <v>7</v>
      </c>
      <c r="D13" s="707"/>
      <c r="E13" s="707"/>
      <c r="F13" s="707"/>
      <c r="G13" s="707"/>
      <c r="H13" s="707"/>
      <c r="I13" s="707"/>
      <c r="J13" s="707"/>
      <c r="K13" s="707"/>
      <c r="L13" s="707"/>
      <c r="M13" s="707"/>
      <c r="N13" s="707"/>
      <c r="O13" s="708">
        <f>Características!G22</f>
        <v>0</v>
      </c>
      <c r="P13" s="709"/>
      <c r="Q13" s="709"/>
      <c r="R13" s="709"/>
      <c r="S13" s="709"/>
      <c r="T13" s="709"/>
      <c r="U13" s="710"/>
      <c r="Y13" s="707" t="s">
        <v>11</v>
      </c>
      <c r="Z13" s="707"/>
      <c r="AA13" s="707"/>
      <c r="AB13" s="707"/>
      <c r="AC13" s="707"/>
      <c r="AD13" s="707"/>
      <c r="AE13" s="707"/>
      <c r="AF13" s="707"/>
      <c r="AG13" s="707"/>
      <c r="AH13" s="707"/>
      <c r="AI13" s="707"/>
      <c r="AJ13" s="707"/>
      <c r="AK13" s="708">
        <f>Características!G20</f>
        <v>0</v>
      </c>
      <c r="AL13" s="709"/>
      <c r="AM13" s="709"/>
      <c r="AN13" s="709"/>
      <c r="AO13" s="709"/>
      <c r="AP13" s="709"/>
      <c r="AQ13" s="710"/>
      <c r="AT13" s="160"/>
      <c r="AW13" s="157"/>
      <c r="AX13" s="706"/>
      <c r="AY13" s="706"/>
      <c r="AZ13" s="706"/>
      <c r="BA13" s="706"/>
      <c r="BB13" s="706"/>
      <c r="BC13" s="706"/>
      <c r="BD13" s="706"/>
      <c r="BE13" s="706"/>
      <c r="BF13" s="706"/>
      <c r="BG13" s="706"/>
      <c r="BH13" s="706"/>
      <c r="BI13" s="706"/>
      <c r="BJ13" s="706"/>
      <c r="BK13" s="706"/>
      <c r="BL13" s="706"/>
      <c r="BM13" s="706"/>
      <c r="BN13" s="706"/>
      <c r="BO13" s="706"/>
      <c r="BP13" s="706"/>
      <c r="BQ13" s="706"/>
      <c r="BR13" s="706"/>
      <c r="BS13" s="706"/>
      <c r="BT13" s="706"/>
      <c r="BU13" s="706"/>
      <c r="BV13" s="706"/>
      <c r="BW13" s="706"/>
      <c r="BX13" s="706"/>
      <c r="BY13" s="706"/>
      <c r="BZ13" s="706"/>
      <c r="CA13" s="706"/>
      <c r="CB13" s="706"/>
      <c r="CC13" s="706"/>
      <c r="CD13" s="706"/>
      <c r="CE13" s="706"/>
      <c r="CF13" s="706"/>
      <c r="CG13" s="706"/>
      <c r="CH13" s="706"/>
      <c r="CI13" s="706"/>
      <c r="CJ13" s="706"/>
      <c r="CK13" s="706"/>
      <c r="CL13" s="706"/>
      <c r="CM13" s="160"/>
      <c r="CO13" s="179"/>
      <c r="CP13" s="715"/>
      <c r="CQ13" s="715"/>
      <c r="CR13" s="715"/>
      <c r="CS13" s="715"/>
      <c r="CT13" s="715"/>
      <c r="CU13" s="715"/>
      <c r="CV13" s="715"/>
      <c r="CW13" s="715"/>
      <c r="CX13" s="715"/>
      <c r="CY13" s="715"/>
      <c r="CZ13" s="715"/>
      <c r="DA13" s="715"/>
      <c r="DB13" s="715"/>
      <c r="DC13" s="715"/>
      <c r="DD13" s="715"/>
      <c r="DE13" s="715"/>
      <c r="DF13" s="715"/>
      <c r="DG13" s="715"/>
      <c r="DH13" s="715"/>
      <c r="DI13" s="715"/>
      <c r="DJ13" s="715"/>
      <c r="DK13" s="715"/>
      <c r="DL13" s="715"/>
      <c r="DM13" s="715"/>
      <c r="DN13" s="715"/>
      <c r="DO13" s="715"/>
      <c r="DP13" s="180"/>
    </row>
    <row r="14" spans="2:120" ht="13.35" customHeight="1" thickBot="1" x14ac:dyDescent="0.25">
      <c r="B14" s="157"/>
      <c r="AT14" s="160"/>
      <c r="AW14" s="157"/>
      <c r="AX14" s="706"/>
      <c r="AY14" s="706"/>
      <c r="AZ14" s="706"/>
      <c r="BA14" s="706"/>
      <c r="BB14" s="706"/>
      <c r="BC14" s="706"/>
      <c r="BD14" s="706"/>
      <c r="BE14" s="706"/>
      <c r="BF14" s="706"/>
      <c r="BG14" s="706"/>
      <c r="BH14" s="706"/>
      <c r="BI14" s="706"/>
      <c r="BJ14" s="706"/>
      <c r="BK14" s="706"/>
      <c r="BL14" s="706"/>
      <c r="BM14" s="706"/>
      <c r="BN14" s="706"/>
      <c r="BO14" s="706"/>
      <c r="BP14" s="706"/>
      <c r="BQ14" s="706"/>
      <c r="BR14" s="706"/>
      <c r="BS14" s="706"/>
      <c r="BT14" s="706"/>
      <c r="BU14" s="706"/>
      <c r="BV14" s="706"/>
      <c r="BW14" s="706"/>
      <c r="BX14" s="706"/>
      <c r="BY14" s="706"/>
      <c r="BZ14" s="706"/>
      <c r="CA14" s="706"/>
      <c r="CB14" s="706"/>
      <c r="CC14" s="706"/>
      <c r="CD14" s="706"/>
      <c r="CE14" s="706"/>
      <c r="CF14" s="706"/>
      <c r="CG14" s="706"/>
      <c r="CH14" s="706"/>
      <c r="CI14" s="706"/>
      <c r="CJ14" s="706"/>
      <c r="CK14" s="706"/>
      <c r="CL14" s="706"/>
      <c r="CM14" s="160"/>
      <c r="CO14" s="179"/>
      <c r="CP14" s="715"/>
      <c r="CQ14" s="715"/>
      <c r="CR14" s="715"/>
      <c r="CS14" s="715"/>
      <c r="CT14" s="715"/>
      <c r="CU14" s="715"/>
      <c r="CV14" s="715"/>
      <c r="CW14" s="715"/>
      <c r="CX14" s="715"/>
      <c r="CY14" s="715"/>
      <c r="CZ14" s="715"/>
      <c r="DA14" s="715"/>
      <c r="DB14" s="715"/>
      <c r="DC14" s="715"/>
      <c r="DD14" s="715"/>
      <c r="DE14" s="715"/>
      <c r="DF14" s="715"/>
      <c r="DG14" s="715"/>
      <c r="DH14" s="715"/>
      <c r="DI14" s="715"/>
      <c r="DJ14" s="715"/>
      <c r="DK14" s="715"/>
      <c r="DL14" s="715"/>
      <c r="DM14" s="715"/>
      <c r="DN14" s="715"/>
      <c r="DO14" s="715"/>
      <c r="DP14" s="180"/>
    </row>
    <row r="15" spans="2:120" ht="13.35" customHeight="1" thickBot="1" x14ac:dyDescent="0.25">
      <c r="B15" s="157"/>
      <c r="C15" s="707" t="s">
        <v>8</v>
      </c>
      <c r="D15" s="707"/>
      <c r="E15" s="707"/>
      <c r="F15" s="707"/>
      <c r="G15" s="707"/>
      <c r="H15" s="707"/>
      <c r="I15" s="707"/>
      <c r="J15" s="707"/>
      <c r="K15" s="707"/>
      <c r="L15" s="707"/>
      <c r="M15" s="707"/>
      <c r="N15" s="707"/>
      <c r="O15" s="708">
        <f>Características!G24</f>
        <v>0</v>
      </c>
      <c r="P15" s="709"/>
      <c r="Q15" s="709"/>
      <c r="R15" s="709"/>
      <c r="S15" s="709"/>
      <c r="T15" s="709"/>
      <c r="U15" s="710"/>
      <c r="Y15" s="707" t="s">
        <v>12</v>
      </c>
      <c r="Z15" s="707"/>
      <c r="AA15" s="707"/>
      <c r="AB15" s="707"/>
      <c r="AC15" s="707"/>
      <c r="AD15" s="707"/>
      <c r="AE15" s="707"/>
      <c r="AF15" s="707"/>
      <c r="AG15" s="707"/>
      <c r="AH15" s="707"/>
      <c r="AI15" s="707"/>
      <c r="AJ15" s="707"/>
      <c r="AK15" s="708">
        <f>Características!G32</f>
        <v>0</v>
      </c>
      <c r="AL15" s="709"/>
      <c r="AM15" s="709"/>
      <c r="AN15" s="709"/>
      <c r="AO15" s="709"/>
      <c r="AP15" s="709"/>
      <c r="AQ15" s="710"/>
      <c r="AT15" s="160"/>
      <c r="AW15" s="157"/>
      <c r="AX15" s="706"/>
      <c r="AY15" s="706"/>
      <c r="AZ15" s="706"/>
      <c r="BA15" s="706"/>
      <c r="BB15" s="706"/>
      <c r="BC15" s="706"/>
      <c r="BD15" s="706"/>
      <c r="BE15" s="706"/>
      <c r="BF15" s="706"/>
      <c r="BG15" s="706"/>
      <c r="BH15" s="706"/>
      <c r="BI15" s="706"/>
      <c r="BJ15" s="706"/>
      <c r="BK15" s="706"/>
      <c r="BL15" s="706"/>
      <c r="BM15" s="706"/>
      <c r="BN15" s="706"/>
      <c r="BO15" s="706"/>
      <c r="BP15" s="706"/>
      <c r="BQ15" s="706"/>
      <c r="BR15" s="706"/>
      <c r="BS15" s="706"/>
      <c r="BT15" s="706"/>
      <c r="BU15" s="706"/>
      <c r="BV15" s="706"/>
      <c r="BW15" s="706"/>
      <c r="BX15" s="706"/>
      <c r="BY15" s="706"/>
      <c r="BZ15" s="706"/>
      <c r="CA15" s="706"/>
      <c r="CB15" s="706"/>
      <c r="CC15" s="706"/>
      <c r="CD15" s="706"/>
      <c r="CE15" s="706"/>
      <c r="CF15" s="706"/>
      <c r="CG15" s="706"/>
      <c r="CH15" s="706"/>
      <c r="CI15" s="706"/>
      <c r="CJ15" s="706"/>
      <c r="CK15" s="706"/>
      <c r="CL15" s="706"/>
      <c r="CM15" s="160"/>
      <c r="CO15" s="179"/>
      <c r="CP15" s="715"/>
      <c r="CQ15" s="715"/>
      <c r="CR15" s="715"/>
      <c r="CS15" s="715"/>
      <c r="CT15" s="715"/>
      <c r="CU15" s="715"/>
      <c r="CV15" s="715"/>
      <c r="CW15" s="715"/>
      <c r="CX15" s="715"/>
      <c r="CY15" s="715"/>
      <c r="CZ15" s="715"/>
      <c r="DA15" s="715"/>
      <c r="DB15" s="715"/>
      <c r="DC15" s="715"/>
      <c r="DD15" s="715"/>
      <c r="DE15" s="715"/>
      <c r="DF15" s="715"/>
      <c r="DG15" s="715"/>
      <c r="DH15" s="715"/>
      <c r="DI15" s="715"/>
      <c r="DJ15" s="715"/>
      <c r="DK15" s="715"/>
      <c r="DL15" s="715"/>
      <c r="DM15" s="715"/>
      <c r="DN15" s="715"/>
      <c r="DO15" s="715"/>
      <c r="DP15" s="180"/>
    </row>
    <row r="16" spans="2:120" ht="13.35" customHeight="1" thickBot="1" x14ac:dyDescent="0.25">
      <c r="B16" s="157"/>
      <c r="AT16" s="160"/>
      <c r="AW16" s="157"/>
      <c r="AX16" s="706"/>
      <c r="AY16" s="706"/>
      <c r="AZ16" s="706"/>
      <c r="BA16" s="706"/>
      <c r="BB16" s="706"/>
      <c r="BC16" s="706"/>
      <c r="BD16" s="706"/>
      <c r="BE16" s="706"/>
      <c r="BF16" s="706"/>
      <c r="BG16" s="706"/>
      <c r="BH16" s="706"/>
      <c r="BI16" s="706"/>
      <c r="BJ16" s="706"/>
      <c r="BK16" s="706"/>
      <c r="BL16" s="706"/>
      <c r="BM16" s="706"/>
      <c r="BN16" s="706"/>
      <c r="BO16" s="706"/>
      <c r="BP16" s="706"/>
      <c r="BQ16" s="706"/>
      <c r="BR16" s="706"/>
      <c r="BS16" s="706"/>
      <c r="BT16" s="706"/>
      <c r="BU16" s="706"/>
      <c r="BV16" s="706"/>
      <c r="BW16" s="706"/>
      <c r="BX16" s="706"/>
      <c r="BY16" s="706"/>
      <c r="BZ16" s="706"/>
      <c r="CA16" s="706"/>
      <c r="CB16" s="706"/>
      <c r="CC16" s="706"/>
      <c r="CD16" s="706"/>
      <c r="CE16" s="706"/>
      <c r="CF16" s="706"/>
      <c r="CG16" s="706"/>
      <c r="CH16" s="706"/>
      <c r="CI16" s="706"/>
      <c r="CJ16" s="706"/>
      <c r="CK16" s="706"/>
      <c r="CL16" s="706"/>
      <c r="CM16" s="160"/>
      <c r="CO16" s="179"/>
      <c r="CP16" s="715"/>
      <c r="CQ16" s="715"/>
      <c r="CR16" s="715"/>
      <c r="CS16" s="715"/>
      <c r="CT16" s="715"/>
      <c r="CU16" s="715"/>
      <c r="CV16" s="715"/>
      <c r="CW16" s="715"/>
      <c r="CX16" s="715"/>
      <c r="CY16" s="715"/>
      <c r="CZ16" s="715"/>
      <c r="DA16" s="715"/>
      <c r="DB16" s="715"/>
      <c r="DC16" s="715"/>
      <c r="DD16" s="715"/>
      <c r="DE16" s="715"/>
      <c r="DF16" s="715"/>
      <c r="DG16" s="715"/>
      <c r="DH16" s="715"/>
      <c r="DI16" s="715"/>
      <c r="DJ16" s="715"/>
      <c r="DK16" s="715"/>
      <c r="DL16" s="715"/>
      <c r="DM16" s="715"/>
      <c r="DN16" s="715"/>
      <c r="DO16" s="715"/>
      <c r="DP16" s="180"/>
    </row>
    <row r="17" spans="2:130" ht="13.35" customHeight="1" thickBot="1" x14ac:dyDescent="0.2">
      <c r="B17" s="157"/>
      <c r="C17" s="707" t="s">
        <v>9</v>
      </c>
      <c r="D17" s="707"/>
      <c r="E17" s="707"/>
      <c r="F17" s="707"/>
      <c r="G17" s="707"/>
      <c r="H17" s="707"/>
      <c r="I17" s="707"/>
      <c r="J17" s="707"/>
      <c r="K17" s="707"/>
      <c r="L17" s="707"/>
      <c r="M17" s="707"/>
      <c r="N17" s="707"/>
      <c r="O17" s="708">
        <f>Características!G28</f>
        <v>0</v>
      </c>
      <c r="P17" s="709"/>
      <c r="Q17" s="709"/>
      <c r="R17" s="709"/>
      <c r="S17" s="709"/>
      <c r="T17" s="709"/>
      <c r="U17" s="710"/>
      <c r="AC17" s="174"/>
      <c r="AD17" s="174"/>
      <c r="AE17" s="174"/>
      <c r="AF17" s="174"/>
      <c r="AG17" s="174"/>
      <c r="AH17" s="174"/>
      <c r="AI17" s="174"/>
      <c r="AJ17" s="174"/>
      <c r="AK17" s="174"/>
      <c r="AT17" s="160"/>
      <c r="AW17" s="157"/>
      <c r="AX17" s="706"/>
      <c r="AY17" s="706"/>
      <c r="AZ17" s="706"/>
      <c r="BA17" s="706"/>
      <c r="BB17" s="706"/>
      <c r="BC17" s="706"/>
      <c r="BD17" s="706"/>
      <c r="BE17" s="706"/>
      <c r="BF17" s="706"/>
      <c r="BG17" s="706"/>
      <c r="BH17" s="706"/>
      <c r="BI17" s="706"/>
      <c r="BJ17" s="706"/>
      <c r="BK17" s="706"/>
      <c r="BL17" s="706"/>
      <c r="BM17" s="706"/>
      <c r="BN17" s="706"/>
      <c r="BO17" s="706"/>
      <c r="BP17" s="706"/>
      <c r="BQ17" s="706"/>
      <c r="BR17" s="706"/>
      <c r="BS17" s="706"/>
      <c r="BT17" s="706"/>
      <c r="BU17" s="706"/>
      <c r="BV17" s="706"/>
      <c r="BW17" s="706"/>
      <c r="BX17" s="706"/>
      <c r="BY17" s="706"/>
      <c r="BZ17" s="706"/>
      <c r="CA17" s="706"/>
      <c r="CB17" s="706"/>
      <c r="CC17" s="706"/>
      <c r="CD17" s="706"/>
      <c r="CE17" s="706"/>
      <c r="CF17" s="706"/>
      <c r="CG17" s="706"/>
      <c r="CH17" s="706"/>
      <c r="CI17" s="706"/>
      <c r="CJ17" s="706"/>
      <c r="CK17" s="706"/>
      <c r="CL17" s="706"/>
      <c r="CM17" s="160"/>
      <c r="CO17" s="179"/>
      <c r="CP17" s="715"/>
      <c r="CQ17" s="715"/>
      <c r="CR17" s="715"/>
      <c r="CS17" s="715"/>
      <c r="CT17" s="715"/>
      <c r="CU17" s="715"/>
      <c r="CV17" s="715"/>
      <c r="CW17" s="715"/>
      <c r="CX17" s="715"/>
      <c r="CY17" s="715"/>
      <c r="CZ17" s="715"/>
      <c r="DA17" s="715"/>
      <c r="DB17" s="715"/>
      <c r="DC17" s="715"/>
      <c r="DD17" s="715"/>
      <c r="DE17" s="715"/>
      <c r="DF17" s="715"/>
      <c r="DG17" s="715"/>
      <c r="DH17" s="715"/>
      <c r="DI17" s="715"/>
      <c r="DJ17" s="715"/>
      <c r="DK17" s="715"/>
      <c r="DL17" s="715"/>
      <c r="DM17" s="715"/>
      <c r="DN17" s="715"/>
      <c r="DO17" s="715"/>
      <c r="DP17" s="180"/>
    </row>
    <row r="18" spans="2:130" ht="13.35" customHeight="1" x14ac:dyDescent="0.2">
      <c r="B18" s="157"/>
      <c r="C18" s="711" t="s">
        <v>628</v>
      </c>
      <c r="D18" s="711"/>
      <c r="E18" s="711"/>
      <c r="F18" s="711"/>
      <c r="G18" s="711"/>
      <c r="H18" s="711"/>
      <c r="I18" s="711"/>
      <c r="J18" s="711"/>
      <c r="K18" s="711"/>
      <c r="L18" s="711"/>
      <c r="M18" s="711"/>
      <c r="N18" s="711"/>
      <c r="O18" s="711"/>
      <c r="P18" s="711"/>
      <c r="Q18" s="711"/>
      <c r="R18" s="711"/>
      <c r="S18" s="711"/>
      <c r="T18" s="711"/>
      <c r="U18" s="711"/>
      <c r="V18" s="711"/>
      <c r="W18" s="711"/>
      <c r="X18" s="711"/>
      <c r="Y18" s="711"/>
      <c r="Z18" s="711"/>
      <c r="AA18" s="711"/>
      <c r="AB18" s="711"/>
      <c r="AC18" s="711"/>
      <c r="AD18" s="711"/>
      <c r="AT18" s="160"/>
      <c r="AW18" s="157"/>
      <c r="AX18" s="706"/>
      <c r="AY18" s="706"/>
      <c r="AZ18" s="706"/>
      <c r="BA18" s="706"/>
      <c r="BB18" s="706"/>
      <c r="BC18" s="706"/>
      <c r="BD18" s="706"/>
      <c r="BE18" s="706"/>
      <c r="BF18" s="706"/>
      <c r="BG18" s="706"/>
      <c r="BH18" s="706"/>
      <c r="BI18" s="706"/>
      <c r="BJ18" s="706"/>
      <c r="BK18" s="706"/>
      <c r="BL18" s="706"/>
      <c r="BM18" s="706"/>
      <c r="BN18" s="706"/>
      <c r="BO18" s="706"/>
      <c r="BP18" s="706"/>
      <c r="BQ18" s="706"/>
      <c r="BR18" s="706"/>
      <c r="BS18" s="706"/>
      <c r="BT18" s="706"/>
      <c r="BU18" s="706"/>
      <c r="BV18" s="706"/>
      <c r="BW18" s="706"/>
      <c r="BX18" s="706"/>
      <c r="BY18" s="706"/>
      <c r="BZ18" s="706"/>
      <c r="CA18" s="706"/>
      <c r="CB18" s="706"/>
      <c r="CC18" s="706"/>
      <c r="CD18" s="706"/>
      <c r="CE18" s="706"/>
      <c r="CF18" s="706"/>
      <c r="CG18" s="706"/>
      <c r="CH18" s="706"/>
      <c r="CI18" s="706"/>
      <c r="CJ18" s="706"/>
      <c r="CK18" s="706"/>
      <c r="CL18" s="706"/>
      <c r="CM18" s="160"/>
      <c r="CO18" s="179"/>
      <c r="CP18" s="715"/>
      <c r="CQ18" s="715"/>
      <c r="CR18" s="715"/>
      <c r="CS18" s="715"/>
      <c r="CT18" s="715"/>
      <c r="CU18" s="715"/>
      <c r="CV18" s="715"/>
      <c r="CW18" s="715"/>
      <c r="CX18" s="715"/>
      <c r="CY18" s="715"/>
      <c r="CZ18" s="715"/>
      <c r="DA18" s="715"/>
      <c r="DB18" s="715"/>
      <c r="DC18" s="715"/>
      <c r="DD18" s="715"/>
      <c r="DE18" s="715"/>
      <c r="DF18" s="715"/>
      <c r="DG18" s="715"/>
      <c r="DH18" s="715"/>
      <c r="DI18" s="715"/>
      <c r="DJ18" s="715"/>
      <c r="DK18" s="715"/>
      <c r="DL18" s="715"/>
      <c r="DM18" s="715"/>
      <c r="DN18" s="715"/>
      <c r="DO18" s="715"/>
      <c r="DP18" s="180"/>
    </row>
    <row r="19" spans="2:130" ht="13.35" customHeight="1" thickBot="1" x14ac:dyDescent="0.25">
      <c r="B19" s="157"/>
      <c r="C19" s="711"/>
      <c r="D19" s="711"/>
      <c r="E19" s="711"/>
      <c r="F19" s="711"/>
      <c r="G19" s="711"/>
      <c r="H19" s="711"/>
      <c r="I19" s="711"/>
      <c r="J19" s="711"/>
      <c r="K19" s="711"/>
      <c r="L19" s="711"/>
      <c r="M19" s="711"/>
      <c r="N19" s="711"/>
      <c r="O19" s="711"/>
      <c r="P19" s="711"/>
      <c r="Q19" s="711"/>
      <c r="R19" s="711"/>
      <c r="S19" s="711"/>
      <c r="T19" s="711"/>
      <c r="U19" s="711"/>
      <c r="V19" s="711"/>
      <c r="W19" s="711"/>
      <c r="X19" s="711"/>
      <c r="Y19" s="711"/>
      <c r="Z19" s="711"/>
      <c r="AA19" s="711"/>
      <c r="AB19" s="711"/>
      <c r="AC19" s="711"/>
      <c r="AD19" s="711"/>
      <c r="AT19" s="160"/>
      <c r="AW19" s="157"/>
      <c r="AX19" s="706"/>
      <c r="AY19" s="706"/>
      <c r="AZ19" s="706"/>
      <c r="BA19" s="706"/>
      <c r="BB19" s="706"/>
      <c r="BC19" s="706"/>
      <c r="BD19" s="706"/>
      <c r="BE19" s="706"/>
      <c r="BF19" s="706"/>
      <c r="BG19" s="706"/>
      <c r="BH19" s="706"/>
      <c r="BI19" s="706"/>
      <c r="BJ19" s="706"/>
      <c r="BK19" s="706"/>
      <c r="BL19" s="706"/>
      <c r="BM19" s="706"/>
      <c r="BN19" s="706"/>
      <c r="BO19" s="706"/>
      <c r="BP19" s="706"/>
      <c r="BQ19" s="706"/>
      <c r="BR19" s="706"/>
      <c r="BS19" s="706"/>
      <c r="BT19" s="706"/>
      <c r="BU19" s="706"/>
      <c r="BV19" s="706"/>
      <c r="BW19" s="706"/>
      <c r="BX19" s="706"/>
      <c r="BY19" s="706"/>
      <c r="BZ19" s="706"/>
      <c r="CA19" s="706"/>
      <c r="CB19" s="706"/>
      <c r="CC19" s="706"/>
      <c r="CD19" s="706"/>
      <c r="CE19" s="706"/>
      <c r="CF19" s="706"/>
      <c r="CG19" s="706"/>
      <c r="CH19" s="706"/>
      <c r="CI19" s="706"/>
      <c r="CJ19" s="706"/>
      <c r="CK19" s="706"/>
      <c r="CL19" s="706"/>
      <c r="CM19" s="160"/>
      <c r="CO19" s="179"/>
      <c r="CP19" s="715"/>
      <c r="CQ19" s="715"/>
      <c r="CR19" s="715"/>
      <c r="CS19" s="715"/>
      <c r="CT19" s="715"/>
      <c r="CU19" s="715"/>
      <c r="CV19" s="715"/>
      <c r="CW19" s="715"/>
      <c r="CX19" s="715"/>
      <c r="CY19" s="715"/>
      <c r="CZ19" s="715"/>
      <c r="DA19" s="715"/>
      <c r="DB19" s="715"/>
      <c r="DC19" s="715"/>
      <c r="DD19" s="715"/>
      <c r="DE19" s="715"/>
      <c r="DF19" s="715"/>
      <c r="DG19" s="715"/>
      <c r="DH19" s="715"/>
      <c r="DI19" s="715"/>
      <c r="DJ19" s="715"/>
      <c r="DK19" s="715"/>
      <c r="DL19" s="715"/>
      <c r="DM19" s="715"/>
      <c r="DN19" s="715"/>
      <c r="DO19" s="715"/>
      <c r="DP19" s="180"/>
    </row>
    <row r="20" spans="2:130" ht="13.35" customHeight="1" thickBot="1" x14ac:dyDescent="0.25">
      <c r="B20" s="157"/>
      <c r="C20" s="153" t="s">
        <v>629</v>
      </c>
      <c r="H20" s="154"/>
      <c r="I20" s="154"/>
      <c r="X20" s="716">
        <f>FIS+Estagio</f>
        <v>1</v>
      </c>
      <c r="Y20" s="717"/>
      <c r="Z20" s="717"/>
      <c r="AA20" s="717"/>
      <c r="AB20" s="717"/>
      <c r="AC20" s="718"/>
      <c r="AD20" s="154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T20" s="160"/>
      <c r="AV20" s="181"/>
      <c r="AW20" s="157"/>
      <c r="AX20" s="706"/>
      <c r="AY20" s="706"/>
      <c r="AZ20" s="706"/>
      <c r="BA20" s="706"/>
      <c r="BB20" s="706"/>
      <c r="BC20" s="706"/>
      <c r="BD20" s="706"/>
      <c r="BE20" s="706"/>
      <c r="BF20" s="706"/>
      <c r="BG20" s="706"/>
      <c r="BH20" s="706"/>
      <c r="BI20" s="706"/>
      <c r="BJ20" s="706"/>
      <c r="BK20" s="706"/>
      <c r="BL20" s="706"/>
      <c r="BM20" s="706"/>
      <c r="BN20" s="706"/>
      <c r="BO20" s="706"/>
      <c r="BP20" s="706"/>
      <c r="BQ20" s="706"/>
      <c r="BR20" s="706"/>
      <c r="BS20" s="706"/>
      <c r="BT20" s="706"/>
      <c r="BU20" s="706"/>
      <c r="BV20" s="706"/>
      <c r="BW20" s="706"/>
      <c r="BX20" s="706"/>
      <c r="BY20" s="706"/>
      <c r="BZ20" s="706"/>
      <c r="CA20" s="706"/>
      <c r="CB20" s="706"/>
      <c r="CC20" s="706"/>
      <c r="CD20" s="706"/>
      <c r="CE20" s="706"/>
      <c r="CF20" s="706"/>
      <c r="CG20" s="706"/>
      <c r="CH20" s="706"/>
      <c r="CI20" s="706"/>
      <c r="CJ20" s="706"/>
      <c r="CK20" s="706"/>
      <c r="CL20" s="706"/>
      <c r="CM20" s="160"/>
      <c r="CO20" s="179"/>
      <c r="CP20" s="715"/>
      <c r="CQ20" s="715"/>
      <c r="CR20" s="715"/>
      <c r="CS20" s="715"/>
      <c r="CT20" s="715"/>
      <c r="CU20" s="715"/>
      <c r="CV20" s="715"/>
      <c r="CW20" s="715"/>
      <c r="CX20" s="715"/>
      <c r="CY20" s="715"/>
      <c r="CZ20" s="715"/>
      <c r="DA20" s="715"/>
      <c r="DB20" s="715"/>
      <c r="DC20" s="715"/>
      <c r="DD20" s="715"/>
      <c r="DE20" s="715"/>
      <c r="DF20" s="715"/>
      <c r="DG20" s="715"/>
      <c r="DH20" s="715"/>
      <c r="DI20" s="715"/>
      <c r="DJ20" s="715"/>
      <c r="DK20" s="715"/>
      <c r="DL20" s="715"/>
      <c r="DM20" s="715"/>
      <c r="DN20" s="715"/>
      <c r="DO20" s="715"/>
      <c r="DP20" s="180"/>
    </row>
    <row r="21" spans="2:130" ht="13.35" customHeight="1" thickBot="1" x14ac:dyDescent="0.25">
      <c r="B21" s="157"/>
      <c r="AD21" s="154"/>
      <c r="AT21" s="160"/>
      <c r="AW21" s="157"/>
      <c r="AX21" s="706"/>
      <c r="AY21" s="706"/>
      <c r="AZ21" s="706"/>
      <c r="BA21" s="706"/>
      <c r="BB21" s="706"/>
      <c r="BC21" s="706"/>
      <c r="BD21" s="706"/>
      <c r="BE21" s="706"/>
      <c r="BF21" s="706"/>
      <c r="BG21" s="706"/>
      <c r="BH21" s="706"/>
      <c r="BI21" s="706"/>
      <c r="BJ21" s="706"/>
      <c r="BK21" s="706"/>
      <c r="BL21" s="706"/>
      <c r="BM21" s="706"/>
      <c r="BN21" s="706"/>
      <c r="BO21" s="706"/>
      <c r="BP21" s="706"/>
      <c r="BQ21" s="706"/>
      <c r="BR21" s="706"/>
      <c r="BS21" s="706"/>
      <c r="BT21" s="706"/>
      <c r="BU21" s="706"/>
      <c r="BV21" s="706"/>
      <c r="BW21" s="706"/>
      <c r="BX21" s="706"/>
      <c r="BY21" s="706"/>
      <c r="BZ21" s="706"/>
      <c r="CA21" s="706"/>
      <c r="CB21" s="706"/>
      <c r="CC21" s="706"/>
      <c r="CD21" s="706"/>
      <c r="CE21" s="706"/>
      <c r="CF21" s="706"/>
      <c r="CG21" s="706"/>
      <c r="CH21" s="706"/>
      <c r="CI21" s="706"/>
      <c r="CJ21" s="706"/>
      <c r="CK21" s="706"/>
      <c r="CL21" s="706"/>
      <c r="CM21" s="160"/>
      <c r="CO21" s="179"/>
      <c r="CP21" s="715"/>
      <c r="CQ21" s="715"/>
      <c r="CR21" s="715"/>
      <c r="CS21" s="715"/>
      <c r="CT21" s="715"/>
      <c r="CU21" s="715"/>
      <c r="CV21" s="715"/>
      <c r="CW21" s="715"/>
      <c r="CX21" s="715"/>
      <c r="CY21" s="715"/>
      <c r="CZ21" s="715"/>
      <c r="DA21" s="715"/>
      <c r="DB21" s="715"/>
      <c r="DC21" s="715"/>
      <c r="DD21" s="715"/>
      <c r="DE21" s="715"/>
      <c r="DF21" s="715"/>
      <c r="DG21" s="715"/>
      <c r="DH21" s="715"/>
      <c r="DI21" s="715"/>
      <c r="DJ21" s="715"/>
      <c r="DK21" s="715"/>
      <c r="DL21" s="715"/>
      <c r="DM21" s="715"/>
      <c r="DN21" s="715"/>
      <c r="DO21" s="715"/>
      <c r="DP21" s="180"/>
    </row>
    <row r="22" spans="2:130" ht="13.35" customHeight="1" thickBot="1" x14ac:dyDescent="0.25">
      <c r="B22" s="157"/>
      <c r="C22" s="153" t="s">
        <v>630</v>
      </c>
      <c r="H22" s="154"/>
      <c r="I22" s="154"/>
      <c r="X22" s="716">
        <f>AUR+Estagio</f>
        <v>1</v>
      </c>
      <c r="Y22" s="717"/>
      <c r="Z22" s="717"/>
      <c r="AA22" s="717"/>
      <c r="AB22" s="717"/>
      <c r="AC22" s="718"/>
      <c r="AD22" s="154"/>
      <c r="AT22" s="160"/>
      <c r="AW22" s="157"/>
      <c r="AX22" s="706"/>
      <c r="AY22" s="706"/>
      <c r="AZ22" s="706"/>
      <c r="BA22" s="706"/>
      <c r="BB22" s="706"/>
      <c r="BC22" s="706"/>
      <c r="BD22" s="706"/>
      <c r="BE22" s="706"/>
      <c r="BF22" s="706"/>
      <c r="BG22" s="706"/>
      <c r="BH22" s="706"/>
      <c r="BI22" s="706"/>
      <c r="BJ22" s="706"/>
      <c r="BK22" s="706"/>
      <c r="BL22" s="706"/>
      <c r="BM22" s="706"/>
      <c r="BN22" s="706"/>
      <c r="BO22" s="706"/>
      <c r="BP22" s="706"/>
      <c r="BQ22" s="706"/>
      <c r="BR22" s="706"/>
      <c r="BS22" s="706"/>
      <c r="BT22" s="706"/>
      <c r="BU22" s="706"/>
      <c r="BV22" s="706"/>
      <c r="BW22" s="706"/>
      <c r="BX22" s="706"/>
      <c r="BY22" s="706"/>
      <c r="BZ22" s="706"/>
      <c r="CA22" s="706"/>
      <c r="CB22" s="706"/>
      <c r="CC22" s="706"/>
      <c r="CD22" s="706"/>
      <c r="CE22" s="706"/>
      <c r="CF22" s="706"/>
      <c r="CG22" s="706"/>
      <c r="CH22" s="706"/>
      <c r="CI22" s="706"/>
      <c r="CJ22" s="706"/>
      <c r="CK22" s="706"/>
      <c r="CL22" s="706"/>
      <c r="CM22" s="160"/>
      <c r="CO22" s="179"/>
      <c r="CP22" s="715"/>
      <c r="CQ22" s="715"/>
      <c r="CR22" s="715"/>
      <c r="CS22" s="715"/>
      <c r="CT22" s="715"/>
      <c r="CU22" s="715"/>
      <c r="CV22" s="715"/>
      <c r="CW22" s="715"/>
      <c r="CX22" s="715"/>
      <c r="CY22" s="715"/>
      <c r="CZ22" s="715"/>
      <c r="DA22" s="715"/>
      <c r="DB22" s="715"/>
      <c r="DC22" s="715"/>
      <c r="DD22" s="715"/>
      <c r="DE22" s="715"/>
      <c r="DF22" s="715"/>
      <c r="DG22" s="715"/>
      <c r="DH22" s="715"/>
      <c r="DI22" s="715"/>
      <c r="DJ22" s="715"/>
      <c r="DK22" s="715"/>
      <c r="DL22" s="715"/>
      <c r="DM22" s="715"/>
      <c r="DN22" s="715"/>
      <c r="DO22" s="715"/>
      <c r="DP22" s="180"/>
    </row>
    <row r="23" spans="2:130" ht="13.35" customHeight="1" thickBot="1" x14ac:dyDescent="0.25">
      <c r="B23" s="157"/>
      <c r="AD23" s="154"/>
      <c r="AT23" s="160"/>
      <c r="AW23" s="157"/>
      <c r="AX23" s="706"/>
      <c r="AY23" s="706"/>
      <c r="AZ23" s="706"/>
      <c r="BA23" s="706"/>
      <c r="BB23" s="706"/>
      <c r="BC23" s="706"/>
      <c r="BD23" s="706"/>
      <c r="BE23" s="706"/>
      <c r="BF23" s="706"/>
      <c r="BG23" s="706"/>
      <c r="BH23" s="706"/>
      <c r="BI23" s="706"/>
      <c r="BJ23" s="706"/>
      <c r="BK23" s="706"/>
      <c r="BL23" s="706"/>
      <c r="BM23" s="706"/>
      <c r="BN23" s="706"/>
      <c r="BO23" s="706"/>
      <c r="BP23" s="706"/>
      <c r="BQ23" s="706"/>
      <c r="BR23" s="706"/>
      <c r="BS23" s="706"/>
      <c r="BT23" s="706"/>
      <c r="BU23" s="706"/>
      <c r="BV23" s="706"/>
      <c r="BW23" s="706"/>
      <c r="BX23" s="706"/>
      <c r="BY23" s="706"/>
      <c r="BZ23" s="706"/>
      <c r="CA23" s="706"/>
      <c r="CB23" s="706"/>
      <c r="CC23" s="706"/>
      <c r="CD23" s="706"/>
      <c r="CE23" s="706"/>
      <c r="CF23" s="706"/>
      <c r="CG23" s="706"/>
      <c r="CH23" s="706"/>
      <c r="CI23" s="706"/>
      <c r="CJ23" s="706"/>
      <c r="CK23" s="706"/>
      <c r="CL23" s="706"/>
      <c r="CM23" s="160"/>
      <c r="CO23" s="179"/>
      <c r="CP23" s="715"/>
      <c r="CQ23" s="715"/>
      <c r="CR23" s="715"/>
      <c r="CS23" s="715"/>
      <c r="CT23" s="715"/>
      <c r="CU23" s="715"/>
      <c r="CV23" s="715"/>
      <c r="CW23" s="715"/>
      <c r="CX23" s="715"/>
      <c r="CY23" s="715"/>
      <c r="CZ23" s="715"/>
      <c r="DA23" s="715"/>
      <c r="DB23" s="715"/>
      <c r="DC23" s="715"/>
      <c r="DD23" s="715"/>
      <c r="DE23" s="715"/>
      <c r="DF23" s="715"/>
      <c r="DG23" s="715"/>
      <c r="DH23" s="715"/>
      <c r="DI23" s="715"/>
      <c r="DJ23" s="715"/>
      <c r="DK23" s="715"/>
      <c r="DL23" s="715"/>
      <c r="DM23" s="715"/>
      <c r="DN23" s="715"/>
      <c r="DO23" s="715"/>
      <c r="DP23" s="180"/>
    </row>
    <row r="24" spans="2:130" ht="13.35" customHeight="1" thickBot="1" x14ac:dyDescent="0.25">
      <c r="B24" s="157"/>
      <c r="C24" s="153" t="s">
        <v>565</v>
      </c>
      <c r="X24" s="716" t="e">
        <f>VLOOKUP(Raças,TabelaRaça,2,FALSE)+FIS</f>
        <v>#VALUE!</v>
      </c>
      <c r="Y24" s="717"/>
      <c r="Z24" s="717"/>
      <c r="AA24" s="717"/>
      <c r="AB24" s="717"/>
      <c r="AC24" s="718"/>
      <c r="AD24" s="154"/>
      <c r="AT24" s="160"/>
      <c r="AV24" s="154"/>
      <c r="AW24" s="157"/>
      <c r="AX24" s="706"/>
      <c r="AY24" s="706"/>
      <c r="AZ24" s="706"/>
      <c r="BA24" s="706"/>
      <c r="BB24" s="706"/>
      <c r="BC24" s="706"/>
      <c r="BD24" s="706"/>
      <c r="BE24" s="706"/>
      <c r="BF24" s="706"/>
      <c r="BG24" s="706"/>
      <c r="BH24" s="706"/>
      <c r="BI24" s="706"/>
      <c r="BJ24" s="706"/>
      <c r="BK24" s="706"/>
      <c r="BL24" s="706"/>
      <c r="BM24" s="706"/>
      <c r="BN24" s="706"/>
      <c r="BO24" s="706"/>
      <c r="BP24" s="706"/>
      <c r="BQ24" s="706"/>
      <c r="BR24" s="706"/>
      <c r="BS24" s="706"/>
      <c r="BT24" s="706"/>
      <c r="BU24" s="706"/>
      <c r="BV24" s="706"/>
      <c r="BW24" s="706"/>
      <c r="BX24" s="706"/>
      <c r="BY24" s="706"/>
      <c r="BZ24" s="706"/>
      <c r="CA24" s="706"/>
      <c r="CB24" s="706"/>
      <c r="CC24" s="706"/>
      <c r="CD24" s="706"/>
      <c r="CE24" s="706"/>
      <c r="CF24" s="706"/>
      <c r="CG24" s="706"/>
      <c r="CH24" s="706"/>
      <c r="CI24" s="706"/>
      <c r="CJ24" s="706"/>
      <c r="CK24" s="706"/>
      <c r="CL24" s="706"/>
      <c r="CM24" s="160"/>
      <c r="CO24" s="179"/>
      <c r="CP24" s="715"/>
      <c r="CQ24" s="715"/>
      <c r="CR24" s="715"/>
      <c r="CS24" s="715"/>
      <c r="CT24" s="715"/>
      <c r="CU24" s="715"/>
      <c r="CV24" s="715"/>
      <c r="CW24" s="715"/>
      <c r="CX24" s="715"/>
      <c r="CY24" s="715"/>
      <c r="CZ24" s="715"/>
      <c r="DA24" s="715"/>
      <c r="DB24" s="715"/>
      <c r="DC24" s="715"/>
      <c r="DD24" s="715"/>
      <c r="DE24" s="715"/>
      <c r="DF24" s="715"/>
      <c r="DG24" s="715"/>
      <c r="DH24" s="715"/>
      <c r="DI24" s="715"/>
      <c r="DJ24" s="715"/>
      <c r="DK24" s="715"/>
      <c r="DL24" s="715"/>
      <c r="DM24" s="715"/>
      <c r="DN24" s="715"/>
      <c r="DO24" s="715"/>
      <c r="DP24" s="180"/>
    </row>
    <row r="25" spans="2:130" ht="13.35" customHeight="1" thickBot="1" x14ac:dyDescent="0.25"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5"/>
      <c r="AW25" s="163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5"/>
      <c r="CO25" s="182"/>
      <c r="CP25" s="719"/>
      <c r="CQ25" s="719"/>
      <c r="CR25" s="719"/>
      <c r="CS25" s="719"/>
      <c r="CT25" s="719"/>
      <c r="CU25" s="719"/>
      <c r="CV25" s="719"/>
      <c r="CW25" s="719"/>
      <c r="CX25" s="719"/>
      <c r="CY25" s="719"/>
      <c r="CZ25" s="719"/>
      <c r="DA25" s="719"/>
      <c r="DB25" s="719"/>
      <c r="DC25" s="719"/>
      <c r="DD25" s="719"/>
      <c r="DE25" s="719"/>
      <c r="DF25" s="719"/>
      <c r="DG25" s="719"/>
      <c r="DH25" s="719"/>
      <c r="DI25" s="183"/>
      <c r="DJ25" s="183"/>
      <c r="DK25" s="720"/>
      <c r="DL25" s="720"/>
      <c r="DM25" s="720"/>
      <c r="DN25" s="720"/>
      <c r="DO25" s="720"/>
      <c r="DP25" s="184"/>
      <c r="DQ25" s="154"/>
      <c r="DR25" s="154"/>
      <c r="DS25" s="154"/>
      <c r="DT25" s="154"/>
      <c r="DU25" s="154"/>
    </row>
    <row r="26" spans="2:130" s="102" customFormat="1" ht="13.35" customHeight="1" thickBot="1" x14ac:dyDescent="0.2"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CL26" s="186"/>
      <c r="CM26" s="186"/>
      <c r="CN26" s="186"/>
      <c r="CO26" s="153"/>
      <c r="CP26" s="721"/>
      <c r="CQ26" s="721"/>
      <c r="CR26" s="721"/>
      <c r="CS26" s="721"/>
      <c r="CT26" s="721"/>
      <c r="CU26" s="721"/>
      <c r="CV26" s="721"/>
      <c r="CW26" s="721"/>
      <c r="CX26" s="721"/>
      <c r="CY26" s="721"/>
      <c r="CZ26" s="721"/>
      <c r="DA26" s="721"/>
      <c r="DB26" s="721"/>
      <c r="DC26" s="721"/>
      <c r="DD26" s="721"/>
      <c r="DE26" s="721"/>
      <c r="DF26" s="721"/>
      <c r="DG26" s="721"/>
      <c r="DH26" s="721"/>
      <c r="DI26" s="158"/>
      <c r="DJ26" s="158"/>
      <c r="DK26" s="722"/>
      <c r="DL26" s="722"/>
      <c r="DM26" s="722"/>
      <c r="DN26" s="722"/>
      <c r="DO26" s="722"/>
      <c r="DP26" s="153"/>
      <c r="DQ26" s="153"/>
      <c r="DR26" s="153"/>
      <c r="DS26" s="153"/>
      <c r="DT26" s="153"/>
      <c r="DU26" s="153"/>
    </row>
    <row r="27" spans="2:130" s="154" customFormat="1" ht="13.35" customHeight="1" thickBot="1" x14ac:dyDescent="0.2">
      <c r="B27" s="188"/>
      <c r="C27" s="723" t="s">
        <v>71</v>
      </c>
      <c r="D27" s="723"/>
      <c r="E27" s="723"/>
      <c r="F27" s="723"/>
      <c r="G27" s="723"/>
      <c r="H27" s="723"/>
      <c r="I27" s="723"/>
      <c r="J27" s="723"/>
      <c r="K27" s="723"/>
      <c r="L27" s="723"/>
      <c r="M27" s="723"/>
      <c r="N27" s="723"/>
      <c r="O27" s="723"/>
      <c r="P27" s="723"/>
      <c r="Q27" s="723"/>
      <c r="R27" s="723"/>
      <c r="S27" s="723"/>
      <c r="T27" s="723"/>
      <c r="U27" s="723"/>
      <c r="V27" s="723"/>
      <c r="W27" s="723"/>
      <c r="X27" s="723"/>
      <c r="Y27" s="723"/>
      <c r="Z27" s="723"/>
      <c r="AA27" s="723"/>
      <c r="AB27" s="723"/>
      <c r="AC27" s="723"/>
      <c r="AD27" s="723"/>
      <c r="AE27" s="723"/>
      <c r="AF27" s="723"/>
      <c r="AG27" s="723"/>
      <c r="AH27" s="723"/>
      <c r="AI27" s="723"/>
      <c r="AJ27" s="723"/>
      <c r="AK27" s="723"/>
      <c r="AL27" s="723"/>
      <c r="AM27" s="723"/>
      <c r="AN27" s="723"/>
      <c r="AO27" s="723"/>
      <c r="AP27" s="723"/>
      <c r="AQ27" s="723"/>
      <c r="AR27" s="723"/>
      <c r="AS27" s="723"/>
      <c r="AT27" s="723"/>
      <c r="AU27" s="723"/>
      <c r="AV27" s="723"/>
      <c r="AW27" s="723"/>
      <c r="AX27" s="723"/>
      <c r="AY27" s="723"/>
      <c r="AZ27" s="723"/>
      <c r="BA27" s="723"/>
      <c r="BB27" s="723"/>
      <c r="BC27" s="723"/>
      <c r="BD27" s="723"/>
      <c r="BE27" s="723"/>
      <c r="BF27" s="723"/>
      <c r="BG27" s="723"/>
      <c r="BH27" s="723"/>
      <c r="BI27" s="723"/>
      <c r="BJ27" s="723"/>
      <c r="BK27" s="723"/>
      <c r="BL27" s="723"/>
      <c r="BM27" s="723"/>
      <c r="BN27" s="723"/>
      <c r="BO27" s="723"/>
      <c r="BP27" s="723"/>
      <c r="BQ27" s="723"/>
      <c r="BR27" s="723"/>
      <c r="BS27" s="723"/>
      <c r="BT27" s="723"/>
      <c r="BU27" s="723"/>
      <c r="BV27" s="723"/>
      <c r="BW27" s="723"/>
      <c r="BX27" s="723"/>
      <c r="BY27" s="723"/>
      <c r="BZ27" s="723"/>
      <c r="CA27" s="723"/>
      <c r="CB27" s="723"/>
      <c r="CC27" s="723"/>
      <c r="CD27" s="723"/>
      <c r="CE27" s="723"/>
      <c r="CF27" s="723"/>
      <c r="CG27" s="723"/>
      <c r="CH27" s="723"/>
      <c r="CI27" s="723"/>
      <c r="CJ27" s="723"/>
      <c r="CK27" s="723"/>
      <c r="CL27" s="167"/>
      <c r="CM27" s="168"/>
      <c r="CN27" s="153"/>
      <c r="CO27" s="166"/>
      <c r="CP27" s="724" t="s">
        <v>345</v>
      </c>
      <c r="CQ27" s="724"/>
      <c r="CR27" s="724"/>
      <c r="CS27" s="724"/>
      <c r="CT27" s="724"/>
      <c r="CU27" s="724"/>
      <c r="CV27" s="724"/>
      <c r="CW27" s="724"/>
      <c r="CX27" s="724"/>
      <c r="CY27" s="724"/>
      <c r="CZ27" s="724"/>
      <c r="DA27" s="724"/>
      <c r="DB27" s="724"/>
      <c r="DC27" s="724"/>
      <c r="DD27" s="724"/>
      <c r="DE27" s="724"/>
      <c r="DF27" s="724"/>
      <c r="DG27" s="724"/>
      <c r="DH27" s="167"/>
      <c r="DI27" s="190" t="s">
        <v>83</v>
      </c>
      <c r="DJ27" s="167"/>
      <c r="DK27" s="725" t="s">
        <v>631</v>
      </c>
      <c r="DL27" s="725"/>
      <c r="DM27" s="725"/>
      <c r="DN27" s="725"/>
      <c r="DO27" s="725"/>
      <c r="DP27" s="168"/>
      <c r="DQ27" s="153"/>
      <c r="DR27" s="153"/>
      <c r="DS27" s="153"/>
      <c r="DT27" s="153"/>
      <c r="DU27" s="153"/>
    </row>
    <row r="28" spans="2:130" ht="13.35" customHeight="1" thickBot="1" x14ac:dyDescent="0.25">
      <c r="B28" s="157"/>
      <c r="C28" s="726" t="s">
        <v>81</v>
      </c>
      <c r="D28" s="726"/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  <c r="Q28" s="726"/>
      <c r="R28" s="726"/>
      <c r="S28" s="726"/>
      <c r="T28" s="726"/>
      <c r="U28" s="726"/>
      <c r="V28" s="726"/>
      <c r="W28" s="726"/>
      <c r="X28" s="726"/>
      <c r="Y28" s="191"/>
      <c r="Z28" s="727" t="s">
        <v>86</v>
      </c>
      <c r="AA28" s="727"/>
      <c r="AB28" s="727"/>
      <c r="AC28" s="727"/>
      <c r="AD28" s="727"/>
      <c r="AE28" s="191"/>
      <c r="AF28" s="726" t="s">
        <v>632</v>
      </c>
      <c r="AG28" s="726"/>
      <c r="AH28" s="726"/>
      <c r="AI28" s="726"/>
      <c r="AJ28" s="726"/>
      <c r="AK28" s="726"/>
      <c r="AL28" s="726"/>
      <c r="AM28" s="726"/>
      <c r="AN28" s="726"/>
      <c r="AO28" s="726"/>
      <c r="AP28" s="726"/>
      <c r="AQ28" s="726"/>
      <c r="AR28" s="726"/>
      <c r="AS28" s="726"/>
      <c r="AT28" s="726"/>
      <c r="AU28" s="726"/>
      <c r="AV28" s="726"/>
      <c r="AW28" s="726"/>
      <c r="AX28" s="726"/>
      <c r="AY28" s="726"/>
      <c r="AZ28" s="726"/>
      <c r="BA28" s="726"/>
      <c r="BB28" s="191"/>
      <c r="BC28" s="727" t="s">
        <v>86</v>
      </c>
      <c r="BD28" s="727"/>
      <c r="BE28" s="727"/>
      <c r="BF28" s="727"/>
      <c r="BG28" s="727"/>
      <c r="BH28" s="191"/>
      <c r="BI28" s="726" t="s">
        <v>109</v>
      </c>
      <c r="BJ28" s="726"/>
      <c r="BK28" s="726"/>
      <c r="BL28" s="726"/>
      <c r="BM28" s="726"/>
      <c r="BN28" s="726"/>
      <c r="BO28" s="726"/>
      <c r="BP28" s="726"/>
      <c r="BQ28" s="726"/>
      <c r="BR28" s="726"/>
      <c r="BS28" s="726"/>
      <c r="BT28" s="726"/>
      <c r="BU28" s="726"/>
      <c r="BV28" s="726"/>
      <c r="BW28" s="726"/>
      <c r="BX28" s="726"/>
      <c r="BY28" s="726"/>
      <c r="BZ28" s="726"/>
      <c r="CA28" s="726"/>
      <c r="CB28" s="726"/>
      <c r="CC28" s="726"/>
      <c r="CD28" s="726"/>
      <c r="CE28" s="191"/>
      <c r="CF28" s="727" t="s">
        <v>86</v>
      </c>
      <c r="CG28" s="727"/>
      <c r="CH28" s="727"/>
      <c r="CI28" s="727"/>
      <c r="CJ28" s="727"/>
      <c r="CM28" s="160"/>
      <c r="CO28" s="157"/>
      <c r="CP28" s="728" t="str">
        <f>Magias!BC7</f>
        <v/>
      </c>
      <c r="CQ28" s="728"/>
      <c r="CR28" s="728"/>
      <c r="CS28" s="728"/>
      <c r="CT28" s="728"/>
      <c r="CU28" s="728"/>
      <c r="CV28" s="728"/>
      <c r="CW28" s="728"/>
      <c r="CX28" s="728"/>
      <c r="CY28" s="728"/>
      <c r="CZ28" s="728"/>
      <c r="DA28" s="728"/>
      <c r="DB28" s="728"/>
      <c r="DC28" s="728"/>
      <c r="DD28" s="728"/>
      <c r="DE28" s="728"/>
      <c r="DF28" s="728"/>
      <c r="DG28" s="728"/>
      <c r="DI28" s="159" t="str">
        <f>Magias!CI7</f>
        <v/>
      </c>
      <c r="DJ28" s="158"/>
      <c r="DK28" s="705" t="str">
        <f>IF(DI28&lt;&gt;"",Magias!CI7+AUR,"")</f>
        <v/>
      </c>
      <c r="DL28" s="705"/>
      <c r="DM28" s="705"/>
      <c r="DN28" s="705"/>
      <c r="DO28" s="705"/>
      <c r="DP28" s="160"/>
      <c r="DX28" s="711"/>
      <c r="DY28" s="711"/>
      <c r="DZ28" s="711"/>
    </row>
    <row r="29" spans="2:130" ht="13.35" customHeight="1" x14ac:dyDescent="0.2">
      <c r="B29" s="157"/>
      <c r="C29" s="729" t="str">
        <f>Habilidades!B10</f>
        <v>Agricultura</v>
      </c>
      <c r="D29" s="729"/>
      <c r="E29" s="729"/>
      <c r="F29" s="729"/>
      <c r="G29" s="729"/>
      <c r="H29" s="729"/>
      <c r="I29" s="729"/>
      <c r="J29" s="729"/>
      <c r="K29" s="729"/>
      <c r="L29" s="729"/>
      <c r="M29" s="729"/>
      <c r="N29" s="729"/>
      <c r="O29" s="729"/>
      <c r="P29" s="729"/>
      <c r="Q29" s="729"/>
      <c r="R29" s="729"/>
      <c r="S29" s="729"/>
      <c r="T29" s="729"/>
      <c r="U29" s="729"/>
      <c r="V29" s="729"/>
      <c r="W29" s="729"/>
      <c r="X29" s="729"/>
      <c r="Y29" s="191"/>
      <c r="Z29" s="730">
        <f>Habilidades!H10</f>
        <v>-7</v>
      </c>
      <c r="AA29" s="730"/>
      <c r="AB29" s="730"/>
      <c r="AC29" s="730"/>
      <c r="AD29" s="730"/>
      <c r="AE29" s="191"/>
      <c r="AF29" s="731" t="str">
        <f>Habilidades!B18 &amp; " ♘"</f>
        <v>Acrobacias♘𐂫 ♘</v>
      </c>
      <c r="AG29" s="731"/>
      <c r="AH29" s="731"/>
      <c r="AI29" s="731"/>
      <c r="AJ29" s="731"/>
      <c r="AK29" s="731"/>
      <c r="AL29" s="731"/>
      <c r="AM29" s="731"/>
      <c r="AN29" s="731"/>
      <c r="AO29" s="731"/>
      <c r="AP29" s="731"/>
      <c r="AQ29" s="731"/>
      <c r="AR29" s="731"/>
      <c r="AS29" s="731"/>
      <c r="AT29" s="731"/>
      <c r="AU29" s="731"/>
      <c r="AV29" s="731"/>
      <c r="AW29" s="731"/>
      <c r="AX29" s="731"/>
      <c r="AY29" s="731"/>
      <c r="AZ29" s="731"/>
      <c r="BA29" s="731"/>
      <c r="BB29" s="191"/>
      <c r="BC29" s="730">
        <f>Habilidades!H18</f>
        <v>-7</v>
      </c>
      <c r="BD29" s="730"/>
      <c r="BE29" s="730"/>
      <c r="BF29" s="730"/>
      <c r="BG29" s="730"/>
      <c r="BH29" s="191"/>
      <c r="BI29" s="731" t="str">
        <f>Habilidades!L18&amp;" "&amp;Habilidades!M18</f>
        <v xml:space="preserve">Escrita 🚫 </v>
      </c>
      <c r="BJ29" s="731"/>
      <c r="BK29" s="731"/>
      <c r="BL29" s="731"/>
      <c r="BM29" s="731"/>
      <c r="BN29" s="731"/>
      <c r="BO29" s="731"/>
      <c r="BP29" s="731"/>
      <c r="BQ29" s="731"/>
      <c r="BR29" s="731"/>
      <c r="BS29" s="731"/>
      <c r="BT29" s="731"/>
      <c r="BU29" s="731"/>
      <c r="BV29" s="731"/>
      <c r="BW29" s="731"/>
      <c r="BX29" s="731"/>
      <c r="BY29" s="731"/>
      <c r="BZ29" s="731"/>
      <c r="CA29" s="731"/>
      <c r="CB29" s="731"/>
      <c r="CC29" s="731"/>
      <c r="CD29" s="731"/>
      <c r="CE29" s="193"/>
      <c r="CF29" s="730" t="str">
        <f>Habilidades!S18</f>
        <v/>
      </c>
      <c r="CG29" s="730"/>
      <c r="CH29" s="730"/>
      <c r="CI29" s="730"/>
      <c r="CJ29" s="730"/>
      <c r="CM29" s="160"/>
      <c r="CO29" s="157"/>
      <c r="CP29" s="732" t="str">
        <f>Magias!BC8</f>
        <v/>
      </c>
      <c r="CQ29" s="732"/>
      <c r="CR29" s="732"/>
      <c r="CS29" s="732"/>
      <c r="CT29" s="732"/>
      <c r="CU29" s="732"/>
      <c r="CV29" s="732"/>
      <c r="CW29" s="732"/>
      <c r="CX29" s="732"/>
      <c r="CY29" s="732"/>
      <c r="CZ29" s="732"/>
      <c r="DA29" s="732"/>
      <c r="DB29" s="732"/>
      <c r="DC29" s="732"/>
      <c r="DD29" s="732"/>
      <c r="DE29" s="732"/>
      <c r="DF29" s="732"/>
      <c r="DG29" s="732"/>
      <c r="DI29" s="161" t="str">
        <f>Magias!CI8</f>
        <v/>
      </c>
      <c r="DJ29" s="158"/>
      <c r="DK29" s="733" t="str">
        <f>IF(DI29&lt;&gt;"",Magias!CI8+AUR,"")</f>
        <v/>
      </c>
      <c r="DL29" s="733"/>
      <c r="DM29" s="733"/>
      <c r="DN29" s="733"/>
      <c r="DO29" s="733"/>
      <c r="DP29" s="160"/>
      <c r="DX29" s="154"/>
      <c r="DY29" s="154"/>
      <c r="DZ29" s="154"/>
    </row>
    <row r="30" spans="2:130" ht="13.35" customHeight="1" x14ac:dyDescent="0.2">
      <c r="B30" s="157"/>
      <c r="C30" s="729" t="str">
        <f>Habilidades!B11</f>
        <v>Carpintaria</v>
      </c>
      <c r="D30" s="729"/>
      <c r="E30" s="729"/>
      <c r="F30" s="729"/>
      <c r="G30" s="729"/>
      <c r="H30" s="729"/>
      <c r="I30" s="729"/>
      <c r="J30" s="729"/>
      <c r="K30" s="729"/>
      <c r="L30" s="729"/>
      <c r="M30" s="729"/>
      <c r="N30" s="729"/>
      <c r="O30" s="729"/>
      <c r="P30" s="729"/>
      <c r="Q30" s="729"/>
      <c r="R30" s="729"/>
      <c r="S30" s="729"/>
      <c r="T30" s="729"/>
      <c r="U30" s="729"/>
      <c r="V30" s="729"/>
      <c r="W30" s="729"/>
      <c r="X30" s="729"/>
      <c r="Y30" s="191"/>
      <c r="Z30" s="734">
        <f>Habilidades!H11</f>
        <v>-7</v>
      </c>
      <c r="AA30" s="734"/>
      <c r="AB30" s="734"/>
      <c r="AC30" s="734"/>
      <c r="AD30" s="734"/>
      <c r="AE30" s="191"/>
      <c r="AF30" s="731" t="str">
        <f>Habilidades!B19 &amp; " ♘"</f>
        <v>Aplicar Esforço♘ ♘</v>
      </c>
      <c r="AG30" s="731"/>
      <c r="AH30" s="731"/>
      <c r="AI30" s="731"/>
      <c r="AJ30" s="731"/>
      <c r="AK30" s="731"/>
      <c r="AL30" s="731"/>
      <c r="AM30" s="731"/>
      <c r="AN30" s="731"/>
      <c r="AO30" s="731"/>
      <c r="AP30" s="731"/>
      <c r="AQ30" s="731"/>
      <c r="AR30" s="731"/>
      <c r="AS30" s="731"/>
      <c r="AT30" s="731"/>
      <c r="AU30" s="731"/>
      <c r="AV30" s="731"/>
      <c r="AW30" s="731"/>
      <c r="AX30" s="731"/>
      <c r="AY30" s="731"/>
      <c r="AZ30" s="731"/>
      <c r="BA30" s="731"/>
      <c r="BB30" s="191"/>
      <c r="BC30" s="734">
        <f>Habilidades!H19</f>
        <v>-7</v>
      </c>
      <c r="BD30" s="734"/>
      <c r="BE30" s="734"/>
      <c r="BF30" s="734"/>
      <c r="BG30" s="734"/>
      <c r="BH30" s="191"/>
      <c r="BI30" s="731" t="str">
        <f>Habilidades!L19 &amp; " " &amp; Habilidades!M19</f>
        <v xml:space="preserve">Língua </v>
      </c>
      <c r="BJ30" s="731"/>
      <c r="BK30" s="731"/>
      <c r="BL30" s="731"/>
      <c r="BM30" s="731"/>
      <c r="BN30" s="731"/>
      <c r="BO30" s="731"/>
      <c r="BP30" s="731"/>
      <c r="BQ30" s="731"/>
      <c r="BR30" s="731"/>
      <c r="BS30" s="731"/>
      <c r="BT30" s="731"/>
      <c r="BU30" s="731"/>
      <c r="BV30" s="731"/>
      <c r="BW30" s="731"/>
      <c r="BX30" s="731"/>
      <c r="BY30" s="731"/>
      <c r="BZ30" s="731"/>
      <c r="CA30" s="731"/>
      <c r="CB30" s="731"/>
      <c r="CC30" s="731"/>
      <c r="CD30" s="731"/>
      <c r="CE30" s="193"/>
      <c r="CF30" s="734">
        <f>Habilidades!S19</f>
        <v>-7</v>
      </c>
      <c r="CG30" s="734"/>
      <c r="CH30" s="734"/>
      <c r="CI30" s="734"/>
      <c r="CJ30" s="734"/>
      <c r="CM30" s="160"/>
      <c r="CO30" s="157"/>
      <c r="CP30" s="732" t="str">
        <f>Magias!BC9</f>
        <v/>
      </c>
      <c r="CQ30" s="732"/>
      <c r="CR30" s="732"/>
      <c r="CS30" s="732"/>
      <c r="CT30" s="732"/>
      <c r="CU30" s="732"/>
      <c r="CV30" s="732"/>
      <c r="CW30" s="732"/>
      <c r="CX30" s="732"/>
      <c r="CY30" s="732"/>
      <c r="CZ30" s="732"/>
      <c r="DA30" s="732"/>
      <c r="DB30" s="732"/>
      <c r="DC30" s="732"/>
      <c r="DD30" s="732"/>
      <c r="DE30" s="732"/>
      <c r="DF30" s="732"/>
      <c r="DG30" s="732"/>
      <c r="DI30" s="161" t="str">
        <f>Magias!CI9</f>
        <v/>
      </c>
      <c r="DJ30" s="158"/>
      <c r="DK30" s="733" t="str">
        <f>IF(DI30&lt;&gt;"",Magias!CI9+AUR,"")</f>
        <v/>
      </c>
      <c r="DL30" s="733"/>
      <c r="DM30" s="733"/>
      <c r="DN30" s="733"/>
      <c r="DO30" s="733"/>
      <c r="DP30" s="160"/>
      <c r="DX30" s="154"/>
      <c r="DY30" s="154"/>
      <c r="DZ30" s="154"/>
    </row>
    <row r="31" spans="2:130" ht="13.35" customHeight="1" x14ac:dyDescent="0.2">
      <c r="B31" s="157"/>
      <c r="C31" s="729" t="str">
        <f>Habilidades!B12</f>
        <v>Engenharia 🚫</v>
      </c>
      <c r="D31" s="729"/>
      <c r="E31" s="729"/>
      <c r="F31" s="729"/>
      <c r="G31" s="729"/>
      <c r="H31" s="729"/>
      <c r="I31" s="729"/>
      <c r="J31" s="729"/>
      <c r="K31" s="729"/>
      <c r="L31" s="729"/>
      <c r="M31" s="729"/>
      <c r="N31" s="729"/>
      <c r="O31" s="729"/>
      <c r="P31" s="729"/>
      <c r="Q31" s="729"/>
      <c r="R31" s="729"/>
      <c r="S31" s="729"/>
      <c r="T31" s="729"/>
      <c r="U31" s="729"/>
      <c r="V31" s="729"/>
      <c r="W31" s="729"/>
      <c r="X31" s="729"/>
      <c r="Y31" s="191"/>
      <c r="Z31" s="734" t="str">
        <f>Habilidades!H12</f>
        <v/>
      </c>
      <c r="AA31" s="734"/>
      <c r="AB31" s="734"/>
      <c r="AC31" s="734"/>
      <c r="AD31" s="734"/>
      <c r="AE31" s="191"/>
      <c r="AF31" s="731" t="str">
        <f>Habilidades!B20 &amp; " ♘"</f>
        <v>Corrida♘ ♘</v>
      </c>
      <c r="AG31" s="731"/>
      <c r="AH31" s="731"/>
      <c r="AI31" s="731"/>
      <c r="AJ31" s="731"/>
      <c r="AK31" s="731"/>
      <c r="AL31" s="731"/>
      <c r="AM31" s="731"/>
      <c r="AN31" s="731"/>
      <c r="AO31" s="731"/>
      <c r="AP31" s="731"/>
      <c r="AQ31" s="731"/>
      <c r="AR31" s="731"/>
      <c r="AS31" s="731"/>
      <c r="AT31" s="731"/>
      <c r="AU31" s="731"/>
      <c r="AV31" s="731"/>
      <c r="AW31" s="731"/>
      <c r="AX31" s="731"/>
      <c r="AY31" s="731"/>
      <c r="AZ31" s="731"/>
      <c r="BA31" s="731"/>
      <c r="BB31" s="191"/>
      <c r="BC31" s="734">
        <f>Habilidades!H20</f>
        <v>-7</v>
      </c>
      <c r="BD31" s="734"/>
      <c r="BE31" s="734"/>
      <c r="BF31" s="734"/>
      <c r="BG31" s="734"/>
      <c r="BH31" s="191"/>
      <c r="BI31" s="731" t="str">
        <f>Habilidades!L20</f>
        <v>Medicina 🚫</v>
      </c>
      <c r="BJ31" s="731"/>
      <c r="BK31" s="731"/>
      <c r="BL31" s="731"/>
      <c r="BM31" s="731"/>
      <c r="BN31" s="731"/>
      <c r="BO31" s="731"/>
      <c r="BP31" s="731"/>
      <c r="BQ31" s="731"/>
      <c r="BR31" s="731"/>
      <c r="BS31" s="731"/>
      <c r="BT31" s="731"/>
      <c r="BU31" s="731"/>
      <c r="BV31" s="731"/>
      <c r="BW31" s="731"/>
      <c r="BX31" s="731"/>
      <c r="BY31" s="731"/>
      <c r="BZ31" s="731"/>
      <c r="CA31" s="731"/>
      <c r="CB31" s="731"/>
      <c r="CC31" s="731"/>
      <c r="CD31" s="731"/>
      <c r="CE31" s="193"/>
      <c r="CF31" s="734" t="str">
        <f>Habilidades!S20</f>
        <v/>
      </c>
      <c r="CG31" s="734"/>
      <c r="CH31" s="734"/>
      <c r="CI31" s="734"/>
      <c r="CJ31" s="734"/>
      <c r="CM31" s="160"/>
      <c r="CO31" s="157"/>
      <c r="CP31" s="732" t="str">
        <f>Magias!BC10</f>
        <v/>
      </c>
      <c r="CQ31" s="732"/>
      <c r="CR31" s="732"/>
      <c r="CS31" s="732"/>
      <c r="CT31" s="732"/>
      <c r="CU31" s="732"/>
      <c r="CV31" s="732"/>
      <c r="CW31" s="732"/>
      <c r="CX31" s="732"/>
      <c r="CY31" s="732"/>
      <c r="CZ31" s="732"/>
      <c r="DA31" s="732"/>
      <c r="DB31" s="732"/>
      <c r="DC31" s="732"/>
      <c r="DD31" s="732"/>
      <c r="DE31" s="732"/>
      <c r="DF31" s="732"/>
      <c r="DG31" s="732"/>
      <c r="DI31" s="161" t="str">
        <f>Magias!CI10</f>
        <v/>
      </c>
      <c r="DJ31" s="158"/>
      <c r="DK31" s="733" t="str">
        <f>IF(DI31&lt;&gt;"",Magias!CI10+AUR,"")</f>
        <v/>
      </c>
      <c r="DL31" s="733"/>
      <c r="DM31" s="733"/>
      <c r="DN31" s="733"/>
      <c r="DO31" s="733"/>
      <c r="DP31" s="160"/>
      <c r="DX31" s="154"/>
      <c r="DY31" s="154"/>
      <c r="DZ31" s="154"/>
    </row>
    <row r="32" spans="2:130" ht="13.35" customHeight="1" x14ac:dyDescent="0.2">
      <c r="B32" s="157"/>
      <c r="C32" s="729" t="str">
        <f>Habilidades!B13</f>
        <v>Operações de Cerco 🚫</v>
      </c>
      <c r="D32" s="729"/>
      <c r="E32" s="729"/>
      <c r="F32" s="729"/>
      <c r="G32" s="729"/>
      <c r="H32" s="729"/>
      <c r="I32" s="729"/>
      <c r="J32" s="729"/>
      <c r="K32" s="729"/>
      <c r="L32" s="729"/>
      <c r="M32" s="729"/>
      <c r="N32" s="729"/>
      <c r="O32" s="729"/>
      <c r="P32" s="729"/>
      <c r="Q32" s="729"/>
      <c r="R32" s="729"/>
      <c r="S32" s="729"/>
      <c r="T32" s="729"/>
      <c r="U32" s="729"/>
      <c r="V32" s="729"/>
      <c r="W32" s="729"/>
      <c r="X32" s="729"/>
      <c r="Y32" s="191"/>
      <c r="Z32" s="734" t="str">
        <f>Habilidades!H13</f>
        <v/>
      </c>
      <c r="AA32" s="734"/>
      <c r="AB32" s="734"/>
      <c r="AC32" s="734"/>
      <c r="AD32" s="734"/>
      <c r="AE32" s="191"/>
      <c r="AF32" s="731" t="str">
        <f>Habilidades!B21 &amp; " ♘"</f>
        <v>Escalar Superfícies♘ ♘</v>
      </c>
      <c r="AG32" s="731"/>
      <c r="AH32" s="731"/>
      <c r="AI32" s="731"/>
      <c r="AJ32" s="731"/>
      <c r="AK32" s="731"/>
      <c r="AL32" s="731"/>
      <c r="AM32" s="731"/>
      <c r="AN32" s="731"/>
      <c r="AO32" s="731"/>
      <c r="AP32" s="731"/>
      <c r="AQ32" s="731"/>
      <c r="AR32" s="731"/>
      <c r="AS32" s="731"/>
      <c r="AT32" s="731"/>
      <c r="AU32" s="731"/>
      <c r="AV32" s="731"/>
      <c r="AW32" s="731"/>
      <c r="AX32" s="731"/>
      <c r="AY32" s="731"/>
      <c r="AZ32" s="731"/>
      <c r="BA32" s="731"/>
      <c r="BB32" s="191"/>
      <c r="BC32" s="734">
        <f>Habilidades!H21</f>
        <v>-7</v>
      </c>
      <c r="BD32" s="734"/>
      <c r="BE32" s="734"/>
      <c r="BF32" s="734"/>
      <c r="BG32" s="734"/>
      <c r="BH32" s="191"/>
      <c r="BI32" s="731" t="str">
        <f>Habilidades!L21</f>
        <v>Misticismo</v>
      </c>
      <c r="BJ32" s="731"/>
      <c r="BK32" s="731"/>
      <c r="BL32" s="731"/>
      <c r="BM32" s="731"/>
      <c r="BN32" s="731"/>
      <c r="BO32" s="731"/>
      <c r="BP32" s="731"/>
      <c r="BQ32" s="731"/>
      <c r="BR32" s="731"/>
      <c r="BS32" s="731"/>
      <c r="BT32" s="731"/>
      <c r="BU32" s="731"/>
      <c r="BV32" s="731"/>
      <c r="BW32" s="731"/>
      <c r="BX32" s="731"/>
      <c r="BY32" s="731"/>
      <c r="BZ32" s="731"/>
      <c r="CA32" s="731"/>
      <c r="CB32" s="731"/>
      <c r="CC32" s="731"/>
      <c r="CD32" s="731"/>
      <c r="CE32" s="193"/>
      <c r="CF32" s="734">
        <f>Habilidades!S21</f>
        <v>-7</v>
      </c>
      <c r="CG32" s="734"/>
      <c r="CH32" s="734"/>
      <c r="CI32" s="734"/>
      <c r="CJ32" s="734"/>
      <c r="CM32" s="160"/>
      <c r="CO32" s="157"/>
      <c r="CP32" s="732" t="str">
        <f>Magias!BC11</f>
        <v/>
      </c>
      <c r="CQ32" s="732"/>
      <c r="CR32" s="732"/>
      <c r="CS32" s="732"/>
      <c r="CT32" s="732"/>
      <c r="CU32" s="732"/>
      <c r="CV32" s="732"/>
      <c r="CW32" s="732"/>
      <c r="CX32" s="732"/>
      <c r="CY32" s="732"/>
      <c r="CZ32" s="732"/>
      <c r="DA32" s="732"/>
      <c r="DB32" s="732"/>
      <c r="DC32" s="732"/>
      <c r="DD32" s="732"/>
      <c r="DE32" s="732"/>
      <c r="DF32" s="732"/>
      <c r="DG32" s="732"/>
      <c r="DI32" s="161" t="str">
        <f>Magias!CI11</f>
        <v/>
      </c>
      <c r="DJ32" s="158"/>
      <c r="DK32" s="733" t="str">
        <f>IF(DI32&lt;&gt;"",Magias!CI11+AUR,"")</f>
        <v/>
      </c>
      <c r="DL32" s="733"/>
      <c r="DM32" s="733"/>
      <c r="DN32" s="733"/>
      <c r="DO32" s="733"/>
      <c r="DP32" s="160"/>
      <c r="DX32" s="154"/>
      <c r="DY32" s="154"/>
      <c r="DZ32" s="154"/>
    </row>
    <row r="33" spans="2:132" ht="13.35" customHeight="1" x14ac:dyDescent="0.2">
      <c r="B33" s="157"/>
      <c r="C33" s="729" t="str">
        <f>Habilidades!B14</f>
        <v>Náutica 🚫</v>
      </c>
      <c r="D33" s="729"/>
      <c r="E33" s="729"/>
      <c r="F33" s="729"/>
      <c r="G33" s="729"/>
      <c r="H33" s="729"/>
      <c r="I33" s="729"/>
      <c r="J33" s="729"/>
      <c r="K33" s="729"/>
      <c r="L33" s="729"/>
      <c r="M33" s="729"/>
      <c r="N33" s="729"/>
      <c r="O33" s="729"/>
      <c r="P33" s="729"/>
      <c r="Q33" s="729"/>
      <c r="R33" s="729"/>
      <c r="S33" s="729"/>
      <c r="T33" s="729"/>
      <c r="U33" s="729"/>
      <c r="V33" s="729"/>
      <c r="W33" s="729"/>
      <c r="X33" s="729"/>
      <c r="Y33" s="191"/>
      <c r="Z33" s="734" t="str">
        <f>Habilidades!H14</f>
        <v/>
      </c>
      <c r="AA33" s="734"/>
      <c r="AB33" s="734"/>
      <c r="AC33" s="734"/>
      <c r="AD33" s="734"/>
      <c r="AE33" s="191"/>
      <c r="AF33" s="731" t="str">
        <f>Habilidades!B22 &amp; " ♘"</f>
        <v>Malabarismo♘🪖 ♘</v>
      </c>
      <c r="AG33" s="731"/>
      <c r="AH33" s="731"/>
      <c r="AI33" s="731"/>
      <c r="AJ33" s="731"/>
      <c r="AK33" s="731"/>
      <c r="AL33" s="731"/>
      <c r="AM33" s="731"/>
      <c r="AN33" s="731"/>
      <c r="AO33" s="731"/>
      <c r="AP33" s="731"/>
      <c r="AQ33" s="731"/>
      <c r="AR33" s="731"/>
      <c r="AS33" s="731"/>
      <c r="AT33" s="731"/>
      <c r="AU33" s="731"/>
      <c r="AV33" s="731"/>
      <c r="AW33" s="731"/>
      <c r="AX33" s="731"/>
      <c r="AY33" s="731"/>
      <c r="AZ33" s="731"/>
      <c r="BA33" s="731"/>
      <c r="BB33" s="191"/>
      <c r="BC33" s="734">
        <f>Habilidades!H22</f>
        <v>-7</v>
      </c>
      <c r="BD33" s="734"/>
      <c r="BE33" s="734"/>
      <c r="BF33" s="734"/>
      <c r="BG33" s="734"/>
      <c r="BH33" s="191"/>
      <c r="BI33" s="731" t="str">
        <f>Habilidades!L22</f>
        <v>Religião</v>
      </c>
      <c r="BJ33" s="731"/>
      <c r="BK33" s="731"/>
      <c r="BL33" s="731"/>
      <c r="BM33" s="731"/>
      <c r="BN33" s="731"/>
      <c r="BO33" s="731"/>
      <c r="BP33" s="731"/>
      <c r="BQ33" s="731"/>
      <c r="BR33" s="731"/>
      <c r="BS33" s="731"/>
      <c r="BT33" s="731"/>
      <c r="BU33" s="731"/>
      <c r="BV33" s="731"/>
      <c r="BW33" s="731"/>
      <c r="BX33" s="731"/>
      <c r="BY33" s="731"/>
      <c r="BZ33" s="731"/>
      <c r="CA33" s="731"/>
      <c r="CB33" s="731"/>
      <c r="CC33" s="731"/>
      <c r="CD33" s="731"/>
      <c r="CE33" s="193"/>
      <c r="CF33" s="734">
        <f>Habilidades!S22</f>
        <v>-7</v>
      </c>
      <c r="CG33" s="734"/>
      <c r="CH33" s="734"/>
      <c r="CI33" s="734"/>
      <c r="CJ33" s="734"/>
      <c r="CM33" s="160"/>
      <c r="CO33" s="157"/>
      <c r="CP33" s="732" t="str">
        <f>Magias!BC12</f>
        <v/>
      </c>
      <c r="CQ33" s="732"/>
      <c r="CR33" s="732"/>
      <c r="CS33" s="732"/>
      <c r="CT33" s="732"/>
      <c r="CU33" s="732"/>
      <c r="CV33" s="732"/>
      <c r="CW33" s="732"/>
      <c r="CX33" s="732"/>
      <c r="CY33" s="732"/>
      <c r="CZ33" s="732"/>
      <c r="DA33" s="732"/>
      <c r="DB33" s="732"/>
      <c r="DC33" s="732"/>
      <c r="DD33" s="732"/>
      <c r="DE33" s="732"/>
      <c r="DF33" s="732"/>
      <c r="DG33" s="732"/>
      <c r="DI33" s="161" t="str">
        <f>Magias!CI12</f>
        <v/>
      </c>
      <c r="DJ33" s="158"/>
      <c r="DK33" s="733" t="str">
        <f>IF(DI33&lt;&gt;"",Magias!CI12+AUR,"")</f>
        <v/>
      </c>
      <c r="DL33" s="733"/>
      <c r="DM33" s="733"/>
      <c r="DN33" s="733"/>
      <c r="DO33" s="733"/>
      <c r="DP33" s="160"/>
      <c r="DX33" s="154"/>
      <c r="DY33" s="154"/>
      <c r="DZ33" s="154"/>
    </row>
    <row r="34" spans="2:132" ht="13.35" customHeight="1" x14ac:dyDescent="0.2">
      <c r="B34" s="157"/>
      <c r="C34" s="729" t="str">
        <f>Habilidades!B15</f>
        <v>Trabalho em Metal</v>
      </c>
      <c r="D34" s="729"/>
      <c r="E34" s="729"/>
      <c r="F34" s="729"/>
      <c r="G34" s="729"/>
      <c r="H34" s="729"/>
      <c r="I34" s="729"/>
      <c r="J34" s="729"/>
      <c r="K34" s="729"/>
      <c r="L34" s="729"/>
      <c r="M34" s="729"/>
      <c r="N34" s="729"/>
      <c r="O34" s="729"/>
      <c r="P34" s="729"/>
      <c r="Q34" s="729"/>
      <c r="R34" s="729"/>
      <c r="S34" s="729"/>
      <c r="T34" s="729"/>
      <c r="U34" s="729"/>
      <c r="V34" s="729"/>
      <c r="W34" s="729"/>
      <c r="X34" s="729"/>
      <c r="Y34" s="191"/>
      <c r="Z34" s="734">
        <f>Habilidades!H15</f>
        <v>-7</v>
      </c>
      <c r="AA34" s="734"/>
      <c r="AB34" s="734"/>
      <c r="AC34" s="734"/>
      <c r="AD34" s="734"/>
      <c r="AE34" s="191"/>
      <c r="AF34" s="731" t="str">
        <f>Habilidades!B23 &amp; " ♘"</f>
        <v>Montar Animais♘ ♘</v>
      </c>
      <c r="AG34" s="731"/>
      <c r="AH34" s="731"/>
      <c r="AI34" s="731"/>
      <c r="AJ34" s="731"/>
      <c r="AK34" s="731"/>
      <c r="AL34" s="731"/>
      <c r="AM34" s="731"/>
      <c r="AN34" s="731"/>
      <c r="AO34" s="731"/>
      <c r="AP34" s="731"/>
      <c r="AQ34" s="731"/>
      <c r="AR34" s="731"/>
      <c r="AS34" s="731"/>
      <c r="AT34" s="731"/>
      <c r="AU34" s="731"/>
      <c r="AV34" s="731"/>
      <c r="AW34" s="731"/>
      <c r="AX34" s="731"/>
      <c r="AY34" s="731"/>
      <c r="AZ34" s="731"/>
      <c r="BA34" s="731"/>
      <c r="BB34" s="191"/>
      <c r="BC34" s="734">
        <f>Habilidades!H23</f>
        <v>-7</v>
      </c>
      <c r="BD34" s="734"/>
      <c r="BE34" s="734"/>
      <c r="BF34" s="734"/>
      <c r="BG34" s="734"/>
      <c r="BH34" s="191"/>
      <c r="BI34" s="731" t="str">
        <f>Habilidades!L23 &amp; " " &amp; Habilidades!M23</f>
        <v xml:space="preserve">Sabedoria </v>
      </c>
      <c r="BJ34" s="731"/>
      <c r="BK34" s="731"/>
      <c r="BL34" s="731"/>
      <c r="BM34" s="731"/>
      <c r="BN34" s="731"/>
      <c r="BO34" s="731"/>
      <c r="BP34" s="731"/>
      <c r="BQ34" s="731"/>
      <c r="BR34" s="731"/>
      <c r="BS34" s="731"/>
      <c r="BT34" s="731"/>
      <c r="BU34" s="731"/>
      <c r="BV34" s="731"/>
      <c r="BW34" s="731"/>
      <c r="BX34" s="731"/>
      <c r="BY34" s="731"/>
      <c r="BZ34" s="731"/>
      <c r="CA34" s="731"/>
      <c r="CB34" s="731"/>
      <c r="CC34" s="731"/>
      <c r="CD34" s="731"/>
      <c r="CE34" s="193"/>
      <c r="CF34" s="734">
        <f>Habilidades!S23</f>
        <v>-7</v>
      </c>
      <c r="CG34" s="734"/>
      <c r="CH34" s="734"/>
      <c r="CI34" s="734"/>
      <c r="CJ34" s="734"/>
      <c r="CM34" s="160"/>
      <c r="CO34" s="157"/>
      <c r="CP34" s="732" t="str">
        <f>Magias!BC13</f>
        <v/>
      </c>
      <c r="CQ34" s="732"/>
      <c r="CR34" s="732"/>
      <c r="CS34" s="732"/>
      <c r="CT34" s="732"/>
      <c r="CU34" s="732"/>
      <c r="CV34" s="732"/>
      <c r="CW34" s="732"/>
      <c r="CX34" s="732"/>
      <c r="CY34" s="732"/>
      <c r="CZ34" s="732"/>
      <c r="DA34" s="732"/>
      <c r="DB34" s="732"/>
      <c r="DC34" s="732"/>
      <c r="DD34" s="732"/>
      <c r="DE34" s="732"/>
      <c r="DF34" s="732"/>
      <c r="DG34" s="732"/>
      <c r="DI34" s="161" t="str">
        <f>Magias!CI13</f>
        <v/>
      </c>
      <c r="DJ34" s="158"/>
      <c r="DK34" s="733" t="str">
        <f>IF(DI34&lt;&gt;"",Magias!CI13+AUR,"")</f>
        <v/>
      </c>
      <c r="DL34" s="733"/>
      <c r="DM34" s="733"/>
      <c r="DN34" s="733"/>
      <c r="DO34" s="733"/>
      <c r="DP34" s="160"/>
      <c r="DX34" s="154"/>
      <c r="DY34" s="154"/>
      <c r="DZ34" s="154"/>
    </row>
    <row r="35" spans="2:132" ht="13.35" customHeight="1" x14ac:dyDescent="0.2">
      <c r="B35" s="157"/>
      <c r="C35" s="729" t="str">
        <f>Habilidades!B16</f>
        <v>Trabalhos Manuais</v>
      </c>
      <c r="D35" s="729"/>
      <c r="E35" s="729"/>
      <c r="F35" s="729"/>
      <c r="G35" s="729"/>
      <c r="H35" s="729"/>
      <c r="I35" s="729"/>
      <c r="J35" s="729"/>
      <c r="K35" s="729"/>
      <c r="L35" s="729"/>
      <c r="M35" s="729"/>
      <c r="N35" s="729"/>
      <c r="O35" s="729"/>
      <c r="P35" s="729"/>
      <c r="Q35" s="729"/>
      <c r="R35" s="729"/>
      <c r="S35" s="729"/>
      <c r="T35" s="729"/>
      <c r="U35" s="729"/>
      <c r="V35" s="729"/>
      <c r="W35" s="729"/>
      <c r="X35" s="729"/>
      <c r="Y35" s="191"/>
      <c r="Z35" s="735">
        <f>Habilidades!H16</f>
        <v>-7</v>
      </c>
      <c r="AA35" s="735"/>
      <c r="AB35" s="735"/>
      <c r="AC35" s="735"/>
      <c r="AD35" s="735"/>
      <c r="AE35" s="191"/>
      <c r="AF35" s="731" t="str">
        <f>Habilidades!B24 &amp; "♘"</f>
        <v>Natação♘𐂫♘</v>
      </c>
      <c r="AG35" s="731"/>
      <c r="AH35" s="731"/>
      <c r="AI35" s="731"/>
      <c r="AJ35" s="731"/>
      <c r="AK35" s="731"/>
      <c r="AL35" s="731"/>
      <c r="AM35" s="731"/>
      <c r="AN35" s="731"/>
      <c r="AO35" s="731"/>
      <c r="AP35" s="731"/>
      <c r="AQ35" s="731"/>
      <c r="AR35" s="731"/>
      <c r="AS35" s="731"/>
      <c r="AT35" s="731"/>
      <c r="AU35" s="731"/>
      <c r="AV35" s="731"/>
      <c r="AW35" s="731"/>
      <c r="AX35" s="731"/>
      <c r="AY35" s="731"/>
      <c r="AZ35" s="731"/>
      <c r="BA35" s="731"/>
      <c r="BB35" s="191"/>
      <c r="BC35" s="735">
        <f>Habilidades!H24</f>
        <v>-7</v>
      </c>
      <c r="BD35" s="735"/>
      <c r="BE35" s="735"/>
      <c r="BF35" s="735"/>
      <c r="BG35" s="735"/>
      <c r="BH35" s="191"/>
      <c r="BI35" s="731" t="str">
        <f>Habilidades!L24</f>
        <v>Venefício 🚫</v>
      </c>
      <c r="BJ35" s="731"/>
      <c r="BK35" s="731"/>
      <c r="BL35" s="731"/>
      <c r="BM35" s="731"/>
      <c r="BN35" s="731"/>
      <c r="BO35" s="731"/>
      <c r="BP35" s="731"/>
      <c r="BQ35" s="731"/>
      <c r="BR35" s="731"/>
      <c r="BS35" s="731"/>
      <c r="BT35" s="731"/>
      <c r="BU35" s="731"/>
      <c r="BV35" s="731"/>
      <c r="BW35" s="731"/>
      <c r="BX35" s="731"/>
      <c r="BY35" s="731"/>
      <c r="BZ35" s="731"/>
      <c r="CA35" s="731"/>
      <c r="CB35" s="731"/>
      <c r="CC35" s="731"/>
      <c r="CD35" s="731"/>
      <c r="CE35" s="193"/>
      <c r="CF35" s="735" t="str">
        <f>Habilidades!S24</f>
        <v/>
      </c>
      <c r="CG35" s="735"/>
      <c r="CH35" s="735"/>
      <c r="CI35" s="735"/>
      <c r="CJ35" s="735"/>
      <c r="CM35" s="160"/>
      <c r="CO35" s="157"/>
      <c r="CP35" s="732" t="str">
        <f>Magias!BC14</f>
        <v/>
      </c>
      <c r="CQ35" s="732"/>
      <c r="CR35" s="732"/>
      <c r="CS35" s="732"/>
      <c r="CT35" s="732"/>
      <c r="CU35" s="732"/>
      <c r="CV35" s="732"/>
      <c r="CW35" s="732"/>
      <c r="CX35" s="732"/>
      <c r="CY35" s="732"/>
      <c r="CZ35" s="732"/>
      <c r="DA35" s="732"/>
      <c r="DB35" s="732"/>
      <c r="DC35" s="732"/>
      <c r="DD35" s="732"/>
      <c r="DE35" s="732"/>
      <c r="DF35" s="732"/>
      <c r="DG35" s="732"/>
      <c r="DI35" s="161" t="str">
        <f>Magias!CI14</f>
        <v/>
      </c>
      <c r="DJ35" s="158"/>
      <c r="DK35" s="733" t="str">
        <f>IF(DI35&lt;&gt;"",Magias!CI14+AUR,"")</f>
        <v/>
      </c>
      <c r="DL35" s="733"/>
      <c r="DM35" s="733"/>
      <c r="DN35" s="733"/>
      <c r="DO35" s="733"/>
      <c r="DP35" s="160"/>
      <c r="DX35" s="154"/>
      <c r="DY35" s="154"/>
      <c r="DZ35" s="154"/>
    </row>
    <row r="36" spans="2:132" ht="13.35" customHeight="1" thickBot="1" x14ac:dyDescent="0.25">
      <c r="B36" s="157"/>
      <c r="C36" s="726" t="s">
        <v>116</v>
      </c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6"/>
      <c r="S36" s="726"/>
      <c r="T36" s="726"/>
      <c r="U36" s="726"/>
      <c r="V36" s="726"/>
      <c r="W36" s="726"/>
      <c r="X36" s="726"/>
      <c r="Y36" s="191"/>
      <c r="Z36" s="727" t="s">
        <v>86</v>
      </c>
      <c r="AA36" s="727"/>
      <c r="AB36" s="727"/>
      <c r="AC36" s="727"/>
      <c r="AD36" s="727"/>
      <c r="AE36" s="191"/>
      <c r="AF36" s="726" t="s">
        <v>633</v>
      </c>
      <c r="AG36" s="726"/>
      <c r="AH36" s="726"/>
      <c r="AI36" s="726"/>
      <c r="AJ36" s="726"/>
      <c r="AK36" s="726"/>
      <c r="AL36" s="726"/>
      <c r="AM36" s="726"/>
      <c r="AN36" s="726"/>
      <c r="AO36" s="726"/>
      <c r="AP36" s="726"/>
      <c r="AQ36" s="726"/>
      <c r="AR36" s="726"/>
      <c r="AS36" s="726"/>
      <c r="AT36" s="726"/>
      <c r="AU36" s="726"/>
      <c r="AV36" s="726"/>
      <c r="AW36" s="726"/>
      <c r="AX36" s="726"/>
      <c r="AY36" s="726"/>
      <c r="AZ36" s="726"/>
      <c r="BA36" s="726"/>
      <c r="BB36" s="191"/>
      <c r="BC36" s="727" t="s">
        <v>86</v>
      </c>
      <c r="BD36" s="727"/>
      <c r="BE36" s="727"/>
      <c r="BF36" s="727"/>
      <c r="BG36" s="727"/>
      <c r="BH36" s="191"/>
      <c r="BI36" s="726" t="s">
        <v>117</v>
      </c>
      <c r="BJ36" s="726"/>
      <c r="BK36" s="726"/>
      <c r="BL36" s="726"/>
      <c r="BM36" s="726"/>
      <c r="BN36" s="726"/>
      <c r="BO36" s="726"/>
      <c r="BP36" s="726"/>
      <c r="BQ36" s="726"/>
      <c r="BR36" s="726"/>
      <c r="BS36" s="726"/>
      <c r="BT36" s="726"/>
      <c r="BU36" s="726"/>
      <c r="BV36" s="726"/>
      <c r="BW36" s="726"/>
      <c r="BX36" s="726"/>
      <c r="BY36" s="726"/>
      <c r="BZ36" s="726"/>
      <c r="CA36" s="726"/>
      <c r="CB36" s="726"/>
      <c r="CC36" s="726"/>
      <c r="CD36" s="726"/>
      <c r="CE36" s="191"/>
      <c r="CF36" s="727" t="s">
        <v>86</v>
      </c>
      <c r="CG36" s="727"/>
      <c r="CH36" s="727"/>
      <c r="CI36" s="727"/>
      <c r="CJ36" s="727"/>
      <c r="CM36" s="160"/>
      <c r="CO36" s="157"/>
      <c r="CP36" s="732" t="str">
        <f>Magias!BC15</f>
        <v/>
      </c>
      <c r="CQ36" s="732"/>
      <c r="CR36" s="732"/>
      <c r="CS36" s="732"/>
      <c r="CT36" s="732"/>
      <c r="CU36" s="732"/>
      <c r="CV36" s="732"/>
      <c r="CW36" s="732"/>
      <c r="CX36" s="732"/>
      <c r="CY36" s="732"/>
      <c r="CZ36" s="732"/>
      <c r="DA36" s="732"/>
      <c r="DB36" s="732"/>
      <c r="DC36" s="732"/>
      <c r="DD36" s="732"/>
      <c r="DE36" s="732"/>
      <c r="DF36" s="732"/>
      <c r="DG36" s="732"/>
      <c r="DI36" s="161" t="str">
        <f>Magias!CI15</f>
        <v/>
      </c>
      <c r="DJ36" s="158"/>
      <c r="DK36" s="733" t="str">
        <f>IF(DI36&lt;&gt;"",Magias!CI15+AUR,"")</f>
        <v/>
      </c>
      <c r="DL36" s="733"/>
      <c r="DM36" s="733"/>
      <c r="DN36" s="733"/>
      <c r="DO36" s="733"/>
      <c r="DP36" s="160"/>
      <c r="DV36" s="181"/>
      <c r="DW36" s="181"/>
      <c r="DX36" s="154"/>
      <c r="DY36" s="154"/>
      <c r="DZ36" s="154"/>
    </row>
    <row r="37" spans="2:132" ht="13.35" customHeight="1" x14ac:dyDescent="0.2">
      <c r="B37" s="157"/>
      <c r="C37" s="729" t="str">
        <f>Habilidades!B26</f>
        <v>Ações Furtivas 𐂫</v>
      </c>
      <c r="D37" s="729"/>
      <c r="E37" s="729"/>
      <c r="F37" s="729"/>
      <c r="G37" s="729"/>
      <c r="H37" s="729"/>
      <c r="I37" s="729"/>
      <c r="J37" s="729"/>
      <c r="K37" s="729"/>
      <c r="L37" s="729"/>
      <c r="M37" s="729"/>
      <c r="N37" s="729"/>
      <c r="O37" s="729"/>
      <c r="P37" s="729"/>
      <c r="Q37" s="729"/>
      <c r="R37" s="729"/>
      <c r="S37" s="729"/>
      <c r="T37" s="729"/>
      <c r="U37" s="729"/>
      <c r="V37" s="729"/>
      <c r="W37" s="729"/>
      <c r="X37" s="729"/>
      <c r="Y37" s="191"/>
      <c r="Z37" s="730">
        <f>Habilidades!H26</f>
        <v>1</v>
      </c>
      <c r="AA37" s="730"/>
      <c r="AB37" s="730"/>
      <c r="AC37" s="730"/>
      <c r="AD37" s="730"/>
      <c r="AE37" s="191"/>
      <c r="AF37" s="731" t="str">
        <f>Habilidades!L10 &amp; " " &amp; Habilidades!M10</f>
        <v xml:space="preserve">Arte </v>
      </c>
      <c r="AG37" s="731"/>
      <c r="AH37" s="731"/>
      <c r="AI37" s="731"/>
      <c r="AJ37" s="731"/>
      <c r="AK37" s="731"/>
      <c r="AL37" s="731"/>
      <c r="AM37" s="731"/>
      <c r="AN37" s="731"/>
      <c r="AO37" s="731"/>
      <c r="AP37" s="731"/>
      <c r="AQ37" s="731"/>
      <c r="AR37" s="731"/>
      <c r="AS37" s="731"/>
      <c r="AT37" s="731"/>
      <c r="AU37" s="731"/>
      <c r="AV37" s="731"/>
      <c r="AW37" s="731"/>
      <c r="AX37" s="731"/>
      <c r="AY37" s="731"/>
      <c r="AZ37" s="731"/>
      <c r="BA37" s="731"/>
      <c r="BB37" s="191"/>
      <c r="BC37" s="730">
        <f>Habilidades!S10</f>
        <v>-7</v>
      </c>
      <c r="BD37" s="730"/>
      <c r="BE37" s="730"/>
      <c r="BF37" s="730"/>
      <c r="BG37" s="730"/>
      <c r="BH37" s="191"/>
      <c r="BI37" s="731" t="str">
        <f>Habilidades!L26</f>
        <v>Lidar com Animais</v>
      </c>
      <c r="BJ37" s="731"/>
      <c r="BK37" s="731"/>
      <c r="BL37" s="731"/>
      <c r="BM37" s="731"/>
      <c r="BN37" s="731"/>
      <c r="BO37" s="731"/>
      <c r="BP37" s="731"/>
      <c r="BQ37" s="731"/>
      <c r="BR37" s="731"/>
      <c r="BS37" s="731"/>
      <c r="BT37" s="731"/>
      <c r="BU37" s="731"/>
      <c r="BV37" s="731"/>
      <c r="BW37" s="731"/>
      <c r="BX37" s="731"/>
      <c r="BY37" s="731"/>
      <c r="BZ37" s="731"/>
      <c r="CA37" s="731"/>
      <c r="CB37" s="731"/>
      <c r="CC37" s="731"/>
      <c r="CD37" s="731"/>
      <c r="CE37" s="193"/>
      <c r="CF37" s="730">
        <f>Habilidades!S26</f>
        <v>-7</v>
      </c>
      <c r="CG37" s="730"/>
      <c r="CH37" s="730"/>
      <c r="CI37" s="730"/>
      <c r="CJ37" s="730"/>
      <c r="CM37" s="160"/>
      <c r="CO37" s="157"/>
      <c r="CP37" s="732" t="str">
        <f>Magias!BC16</f>
        <v/>
      </c>
      <c r="CQ37" s="732"/>
      <c r="CR37" s="732"/>
      <c r="CS37" s="732"/>
      <c r="CT37" s="732"/>
      <c r="CU37" s="732"/>
      <c r="CV37" s="732"/>
      <c r="CW37" s="732"/>
      <c r="CX37" s="732"/>
      <c r="CY37" s="732"/>
      <c r="CZ37" s="732"/>
      <c r="DA37" s="732"/>
      <c r="DB37" s="732"/>
      <c r="DC37" s="732"/>
      <c r="DD37" s="732"/>
      <c r="DE37" s="732"/>
      <c r="DF37" s="732"/>
      <c r="DG37" s="732"/>
      <c r="DI37" s="161" t="str">
        <f>Magias!CI16</f>
        <v/>
      </c>
      <c r="DJ37" s="158"/>
      <c r="DK37" s="733" t="str">
        <f>IF(DI37&lt;&gt;"",Magias!CI16+AUR,"")</f>
        <v/>
      </c>
      <c r="DL37" s="733"/>
      <c r="DM37" s="733"/>
      <c r="DN37" s="733"/>
      <c r="DO37" s="733"/>
      <c r="DP37" s="160"/>
      <c r="DW37" s="158"/>
      <c r="DX37" s="154"/>
      <c r="DY37" s="154"/>
      <c r="DZ37" s="154"/>
    </row>
    <row r="38" spans="2:132" ht="13.35" customHeight="1" x14ac:dyDescent="0.2">
      <c r="B38" s="157"/>
      <c r="C38" s="729" t="str">
        <f>Habilidades!B27</f>
        <v>Códigos 🚫</v>
      </c>
      <c r="D38" s="729"/>
      <c r="E38" s="729"/>
      <c r="F38" s="729"/>
      <c r="G38" s="729"/>
      <c r="H38" s="729"/>
      <c r="I38" s="729"/>
      <c r="J38" s="729"/>
      <c r="K38" s="729"/>
      <c r="L38" s="729"/>
      <c r="M38" s="729"/>
      <c r="N38" s="729"/>
      <c r="O38" s="729"/>
      <c r="P38" s="729"/>
      <c r="Q38" s="729"/>
      <c r="R38" s="729"/>
      <c r="S38" s="729"/>
      <c r="T38" s="729"/>
      <c r="U38" s="729"/>
      <c r="V38" s="729"/>
      <c r="W38" s="729"/>
      <c r="X38" s="729"/>
      <c r="Y38" s="193"/>
      <c r="Z38" s="734" t="str">
        <f>Habilidades!H27</f>
        <v/>
      </c>
      <c r="AA38" s="734"/>
      <c r="AB38" s="734"/>
      <c r="AC38" s="734"/>
      <c r="AD38" s="734"/>
      <c r="AE38" s="191"/>
      <c r="AF38" s="731" t="str">
        <f>Habilidades!L11</f>
        <v>Empatia</v>
      </c>
      <c r="AG38" s="731"/>
      <c r="AH38" s="731"/>
      <c r="AI38" s="731"/>
      <c r="AJ38" s="731"/>
      <c r="AK38" s="731"/>
      <c r="AL38" s="731"/>
      <c r="AM38" s="731"/>
      <c r="AN38" s="731"/>
      <c r="AO38" s="731"/>
      <c r="AP38" s="731"/>
      <c r="AQ38" s="731"/>
      <c r="AR38" s="731"/>
      <c r="AS38" s="731"/>
      <c r="AT38" s="731"/>
      <c r="AU38" s="731"/>
      <c r="AV38" s="731"/>
      <c r="AW38" s="731"/>
      <c r="AX38" s="731"/>
      <c r="AY38" s="731"/>
      <c r="AZ38" s="731"/>
      <c r="BA38" s="731"/>
      <c r="BB38" s="191"/>
      <c r="BC38" s="734">
        <f>Habilidades!S11</f>
        <v>-7</v>
      </c>
      <c r="BD38" s="734"/>
      <c r="BE38" s="734"/>
      <c r="BF38" s="734"/>
      <c r="BG38" s="734"/>
      <c r="BH38" s="191"/>
      <c r="BI38" s="731" t="str">
        <f>Habilidades!L27</f>
        <v>Manusear Armadilhas 🪖 🚫</v>
      </c>
      <c r="BJ38" s="731"/>
      <c r="BK38" s="731"/>
      <c r="BL38" s="731"/>
      <c r="BM38" s="731"/>
      <c r="BN38" s="731"/>
      <c r="BO38" s="731"/>
      <c r="BP38" s="731"/>
      <c r="BQ38" s="731"/>
      <c r="BR38" s="731"/>
      <c r="BS38" s="731"/>
      <c r="BT38" s="731"/>
      <c r="BU38" s="731"/>
      <c r="BV38" s="731"/>
      <c r="BW38" s="731"/>
      <c r="BX38" s="731"/>
      <c r="BY38" s="731"/>
      <c r="BZ38" s="731"/>
      <c r="CA38" s="731"/>
      <c r="CB38" s="731"/>
      <c r="CC38" s="731"/>
      <c r="CD38" s="731"/>
      <c r="CE38" s="193"/>
      <c r="CF38" s="734" t="str">
        <f>Habilidades!S27</f>
        <v/>
      </c>
      <c r="CG38" s="734"/>
      <c r="CH38" s="734"/>
      <c r="CI38" s="734"/>
      <c r="CJ38" s="734"/>
      <c r="CM38" s="160"/>
      <c r="CO38" s="157"/>
      <c r="CP38" s="732" t="str">
        <f>Magias!BC17</f>
        <v/>
      </c>
      <c r="CQ38" s="732"/>
      <c r="CR38" s="732"/>
      <c r="CS38" s="732"/>
      <c r="CT38" s="732"/>
      <c r="CU38" s="732"/>
      <c r="CV38" s="732"/>
      <c r="CW38" s="732"/>
      <c r="CX38" s="732"/>
      <c r="CY38" s="732"/>
      <c r="CZ38" s="732"/>
      <c r="DA38" s="732"/>
      <c r="DB38" s="732"/>
      <c r="DC38" s="732"/>
      <c r="DD38" s="732"/>
      <c r="DE38" s="732"/>
      <c r="DF38" s="732"/>
      <c r="DG38" s="732"/>
      <c r="DI38" s="161" t="str">
        <f>Magias!CI17</f>
        <v/>
      </c>
      <c r="DJ38" s="158"/>
      <c r="DK38" s="733" t="str">
        <f>IF(DI38&lt;&gt;"",Magias!CI17+AUR,"")</f>
        <v/>
      </c>
      <c r="DL38" s="733"/>
      <c r="DM38" s="733"/>
      <c r="DN38" s="733"/>
      <c r="DO38" s="733"/>
      <c r="DP38" s="160"/>
      <c r="DW38" s="158"/>
      <c r="DX38" s="154"/>
      <c r="DY38" s="154"/>
      <c r="DZ38" s="154"/>
    </row>
    <row r="39" spans="2:132" ht="13.35" customHeight="1" x14ac:dyDescent="0.2">
      <c r="B39" s="157"/>
      <c r="C39" s="729" t="str">
        <f>Habilidades!B28</f>
        <v>Destravar Fechaduras 🚫</v>
      </c>
      <c r="D39" s="729"/>
      <c r="E39" s="729"/>
      <c r="F39" s="729"/>
      <c r="G39" s="729"/>
      <c r="H39" s="729"/>
      <c r="I39" s="729"/>
      <c r="J39" s="729"/>
      <c r="K39" s="729"/>
      <c r="L39" s="729"/>
      <c r="M39" s="729"/>
      <c r="N39" s="729"/>
      <c r="O39" s="729"/>
      <c r="P39" s="729"/>
      <c r="Q39" s="729"/>
      <c r="R39" s="729"/>
      <c r="S39" s="729"/>
      <c r="T39" s="729"/>
      <c r="U39" s="729"/>
      <c r="V39" s="729"/>
      <c r="W39" s="729"/>
      <c r="X39" s="729"/>
      <c r="Y39" s="191"/>
      <c r="Z39" s="734" t="str">
        <f>Habilidades!H28</f>
        <v/>
      </c>
      <c r="AA39" s="734"/>
      <c r="AB39" s="734"/>
      <c r="AC39" s="734"/>
      <c r="AD39" s="734"/>
      <c r="AE39" s="191"/>
      <c r="AF39" s="731" t="str">
        <f>Habilidades!L12</f>
        <v>Etiqueta</v>
      </c>
      <c r="AG39" s="731"/>
      <c r="AH39" s="731"/>
      <c r="AI39" s="731"/>
      <c r="AJ39" s="731"/>
      <c r="AK39" s="731"/>
      <c r="AL39" s="731"/>
      <c r="AM39" s="731"/>
      <c r="AN39" s="731"/>
      <c r="AO39" s="731"/>
      <c r="AP39" s="731"/>
      <c r="AQ39" s="731"/>
      <c r="AR39" s="731"/>
      <c r="AS39" s="731"/>
      <c r="AT39" s="731"/>
      <c r="AU39" s="731"/>
      <c r="AV39" s="731"/>
      <c r="AW39" s="731"/>
      <c r="AX39" s="731"/>
      <c r="AY39" s="731"/>
      <c r="AZ39" s="731"/>
      <c r="BA39" s="731"/>
      <c r="BB39" s="191"/>
      <c r="BC39" s="734">
        <f>Habilidades!S12</f>
        <v>-7</v>
      </c>
      <c r="BD39" s="734"/>
      <c r="BE39" s="734"/>
      <c r="BF39" s="734"/>
      <c r="BG39" s="734"/>
      <c r="BH39" s="191"/>
      <c r="BI39" s="731" t="str">
        <f>Habilidades!L28</f>
        <v>Navegação</v>
      </c>
      <c r="BJ39" s="731"/>
      <c r="BK39" s="731"/>
      <c r="BL39" s="731"/>
      <c r="BM39" s="731"/>
      <c r="BN39" s="731"/>
      <c r="BO39" s="731"/>
      <c r="BP39" s="731"/>
      <c r="BQ39" s="731"/>
      <c r="BR39" s="731"/>
      <c r="BS39" s="731"/>
      <c r="BT39" s="731"/>
      <c r="BU39" s="731"/>
      <c r="BV39" s="731"/>
      <c r="BW39" s="731"/>
      <c r="BX39" s="731"/>
      <c r="BY39" s="731"/>
      <c r="BZ39" s="731"/>
      <c r="CA39" s="731"/>
      <c r="CB39" s="731"/>
      <c r="CC39" s="731"/>
      <c r="CD39" s="731"/>
      <c r="CE39" s="193"/>
      <c r="CF39" s="734">
        <f>Habilidades!S28</f>
        <v>-7</v>
      </c>
      <c r="CG39" s="734"/>
      <c r="CH39" s="734"/>
      <c r="CI39" s="734"/>
      <c r="CJ39" s="734"/>
      <c r="CM39" s="160"/>
      <c r="CO39" s="157"/>
      <c r="CP39" s="732" t="str">
        <f>Magias!BC18</f>
        <v/>
      </c>
      <c r="CQ39" s="732"/>
      <c r="CR39" s="732"/>
      <c r="CS39" s="732"/>
      <c r="CT39" s="732"/>
      <c r="CU39" s="732"/>
      <c r="CV39" s="732"/>
      <c r="CW39" s="732"/>
      <c r="CX39" s="732"/>
      <c r="CY39" s="732"/>
      <c r="CZ39" s="732"/>
      <c r="DA39" s="732"/>
      <c r="DB39" s="732"/>
      <c r="DC39" s="732"/>
      <c r="DD39" s="732"/>
      <c r="DE39" s="732"/>
      <c r="DF39" s="732"/>
      <c r="DG39" s="732"/>
      <c r="DI39" s="161" t="str">
        <f>Magias!CI18</f>
        <v/>
      </c>
      <c r="DJ39" s="158"/>
      <c r="DK39" s="733" t="str">
        <f>IF(DI39&lt;&gt;"",Magias!CI18+AUR,"")</f>
        <v/>
      </c>
      <c r="DL39" s="733"/>
      <c r="DM39" s="733"/>
      <c r="DN39" s="733"/>
      <c r="DO39" s="733"/>
      <c r="DP39" s="160"/>
      <c r="DX39" s="154"/>
      <c r="DY39" s="154"/>
      <c r="DZ39" s="154"/>
    </row>
    <row r="40" spans="2:132" ht="13.35" customHeight="1" x14ac:dyDescent="0.2">
      <c r="B40" s="157"/>
      <c r="C40" s="729" t="str">
        <f>Habilidades!B29</f>
        <v>Enganação 🚫</v>
      </c>
      <c r="D40" s="729"/>
      <c r="E40" s="729"/>
      <c r="F40" s="729"/>
      <c r="G40" s="729"/>
      <c r="H40" s="729"/>
      <c r="I40" s="729"/>
      <c r="J40" s="729"/>
      <c r="K40" s="729"/>
      <c r="L40" s="729"/>
      <c r="M40" s="729"/>
      <c r="N40" s="729"/>
      <c r="O40" s="729"/>
      <c r="P40" s="729"/>
      <c r="Q40" s="729"/>
      <c r="R40" s="729"/>
      <c r="S40" s="729"/>
      <c r="T40" s="729"/>
      <c r="U40" s="729"/>
      <c r="V40" s="729"/>
      <c r="W40" s="729"/>
      <c r="X40" s="729"/>
      <c r="Y40" s="191"/>
      <c r="Z40" s="734" t="str">
        <f>Habilidades!H29</f>
        <v/>
      </c>
      <c r="AA40" s="734"/>
      <c r="AB40" s="734"/>
      <c r="AC40" s="734"/>
      <c r="AD40" s="734"/>
      <c r="AE40" s="191"/>
      <c r="AF40" s="731" t="str">
        <f>Habilidades!L13</f>
        <v>Extrair Informação</v>
      </c>
      <c r="AG40" s="731"/>
      <c r="AH40" s="731"/>
      <c r="AI40" s="731"/>
      <c r="AJ40" s="731"/>
      <c r="AK40" s="731"/>
      <c r="AL40" s="731"/>
      <c r="AM40" s="731"/>
      <c r="AN40" s="731"/>
      <c r="AO40" s="731"/>
      <c r="AP40" s="731"/>
      <c r="AQ40" s="731"/>
      <c r="AR40" s="731"/>
      <c r="AS40" s="731"/>
      <c r="AT40" s="731"/>
      <c r="AU40" s="731"/>
      <c r="AV40" s="731"/>
      <c r="AW40" s="731"/>
      <c r="AX40" s="731"/>
      <c r="AY40" s="731"/>
      <c r="AZ40" s="731"/>
      <c r="BA40" s="731"/>
      <c r="BB40" s="191"/>
      <c r="BC40" s="734">
        <f>Habilidades!S13</f>
        <v>-7</v>
      </c>
      <c r="BD40" s="734"/>
      <c r="BE40" s="734"/>
      <c r="BF40" s="734"/>
      <c r="BG40" s="734"/>
      <c r="BH40" s="191"/>
      <c r="BI40" s="731" t="str">
        <f>Habilidades!L29</f>
        <v>Seguir Trilhas 🪖</v>
      </c>
      <c r="BJ40" s="731"/>
      <c r="BK40" s="731"/>
      <c r="BL40" s="731"/>
      <c r="BM40" s="731"/>
      <c r="BN40" s="731"/>
      <c r="BO40" s="731"/>
      <c r="BP40" s="731"/>
      <c r="BQ40" s="731"/>
      <c r="BR40" s="731"/>
      <c r="BS40" s="731"/>
      <c r="BT40" s="731"/>
      <c r="BU40" s="731"/>
      <c r="BV40" s="731"/>
      <c r="BW40" s="731"/>
      <c r="BX40" s="731"/>
      <c r="BY40" s="731"/>
      <c r="BZ40" s="731"/>
      <c r="CA40" s="731"/>
      <c r="CB40" s="731"/>
      <c r="CC40" s="731"/>
      <c r="CD40" s="731"/>
      <c r="CE40" s="193"/>
      <c r="CF40" s="734">
        <f>Habilidades!S29</f>
        <v>-7</v>
      </c>
      <c r="CG40" s="734"/>
      <c r="CH40" s="734"/>
      <c r="CI40" s="734"/>
      <c r="CJ40" s="734"/>
      <c r="CM40" s="160"/>
      <c r="CO40" s="157"/>
      <c r="CP40" s="732" t="str">
        <f>Magias!BC19</f>
        <v/>
      </c>
      <c r="CQ40" s="732"/>
      <c r="CR40" s="732"/>
      <c r="CS40" s="732"/>
      <c r="CT40" s="732"/>
      <c r="CU40" s="732"/>
      <c r="CV40" s="732"/>
      <c r="CW40" s="732"/>
      <c r="CX40" s="732"/>
      <c r="CY40" s="732"/>
      <c r="CZ40" s="732"/>
      <c r="DA40" s="732"/>
      <c r="DB40" s="732"/>
      <c r="DC40" s="732"/>
      <c r="DD40" s="732"/>
      <c r="DE40" s="732"/>
      <c r="DF40" s="732"/>
      <c r="DG40" s="732"/>
      <c r="DI40" s="161" t="str">
        <f>Magias!CI19</f>
        <v/>
      </c>
      <c r="DJ40" s="158"/>
      <c r="DK40" s="733" t="str">
        <f>IF(DI40&lt;&gt;"",Magias!CI19+AUR,"")</f>
        <v/>
      </c>
      <c r="DL40" s="733"/>
      <c r="DM40" s="733"/>
      <c r="DN40" s="733"/>
      <c r="DO40" s="733"/>
      <c r="DP40" s="160"/>
      <c r="DW40" s="158"/>
      <c r="DX40" s="154"/>
      <c r="DY40" s="154"/>
      <c r="DZ40" s="154"/>
    </row>
    <row r="41" spans="2:132" ht="13.35" customHeight="1" x14ac:dyDescent="0.2">
      <c r="B41" s="157"/>
      <c r="C41" s="729" t="str">
        <f>Habilidades!B30</f>
        <v>Escapar 𐂫</v>
      </c>
      <c r="D41" s="729"/>
      <c r="E41" s="729"/>
      <c r="F41" s="729"/>
      <c r="G41" s="729"/>
      <c r="H41" s="729"/>
      <c r="I41" s="729"/>
      <c r="J41" s="729"/>
      <c r="K41" s="729"/>
      <c r="L41" s="729"/>
      <c r="M41" s="729"/>
      <c r="N41" s="729"/>
      <c r="O41" s="729"/>
      <c r="P41" s="729"/>
      <c r="Q41" s="729"/>
      <c r="R41" s="729"/>
      <c r="S41" s="729"/>
      <c r="T41" s="729"/>
      <c r="U41" s="729"/>
      <c r="V41" s="729"/>
      <c r="W41" s="729"/>
      <c r="X41" s="729"/>
      <c r="Y41" s="191"/>
      <c r="Z41" s="734">
        <f>Habilidades!H30</f>
        <v>-7</v>
      </c>
      <c r="AA41" s="734"/>
      <c r="AB41" s="734"/>
      <c r="AC41" s="734"/>
      <c r="AD41" s="734"/>
      <c r="AE41" s="191"/>
      <c r="AF41" s="731" t="str">
        <f>Habilidades!L14</f>
        <v>Liderança</v>
      </c>
      <c r="AG41" s="731"/>
      <c r="AH41" s="731"/>
      <c r="AI41" s="731"/>
      <c r="AJ41" s="731"/>
      <c r="AK41" s="731"/>
      <c r="AL41" s="731"/>
      <c r="AM41" s="731"/>
      <c r="AN41" s="731"/>
      <c r="AO41" s="731"/>
      <c r="AP41" s="731"/>
      <c r="AQ41" s="731"/>
      <c r="AR41" s="731"/>
      <c r="AS41" s="731"/>
      <c r="AT41" s="731"/>
      <c r="AU41" s="731"/>
      <c r="AV41" s="731"/>
      <c r="AW41" s="731"/>
      <c r="AX41" s="731"/>
      <c r="AY41" s="731"/>
      <c r="AZ41" s="731"/>
      <c r="BA41" s="731"/>
      <c r="BB41" s="191"/>
      <c r="BC41" s="734">
        <f>Habilidades!S14</f>
        <v>-7</v>
      </c>
      <c r="BD41" s="734"/>
      <c r="BE41" s="734"/>
      <c r="BF41" s="734"/>
      <c r="BG41" s="734"/>
      <c r="BH41" s="191"/>
      <c r="BI41" s="731" t="str">
        <f>Habilidades!L30</f>
        <v>Sensitividade 𐂫</v>
      </c>
      <c r="BJ41" s="731"/>
      <c r="BK41" s="731"/>
      <c r="BL41" s="731"/>
      <c r="BM41" s="731"/>
      <c r="BN41" s="731"/>
      <c r="BO41" s="731"/>
      <c r="BP41" s="731"/>
      <c r="BQ41" s="731"/>
      <c r="BR41" s="731"/>
      <c r="BS41" s="731"/>
      <c r="BT41" s="731"/>
      <c r="BU41" s="731"/>
      <c r="BV41" s="731"/>
      <c r="BW41" s="731"/>
      <c r="BX41" s="731"/>
      <c r="BY41" s="731"/>
      <c r="BZ41" s="731"/>
      <c r="CA41" s="731"/>
      <c r="CB41" s="731"/>
      <c r="CC41" s="731"/>
      <c r="CD41" s="731"/>
      <c r="CE41" s="193"/>
      <c r="CF41" s="734">
        <f>Habilidades!S30</f>
        <v>-7</v>
      </c>
      <c r="CG41" s="734"/>
      <c r="CH41" s="734"/>
      <c r="CI41" s="734"/>
      <c r="CJ41" s="734"/>
      <c r="CM41" s="160"/>
      <c r="CO41" s="157"/>
      <c r="CP41" s="732" t="str">
        <f>Magias!BC20</f>
        <v/>
      </c>
      <c r="CQ41" s="732"/>
      <c r="CR41" s="732"/>
      <c r="CS41" s="732"/>
      <c r="CT41" s="732"/>
      <c r="CU41" s="732"/>
      <c r="CV41" s="732"/>
      <c r="CW41" s="732"/>
      <c r="CX41" s="732"/>
      <c r="CY41" s="732"/>
      <c r="CZ41" s="732"/>
      <c r="DA41" s="732"/>
      <c r="DB41" s="732"/>
      <c r="DC41" s="732"/>
      <c r="DD41" s="732"/>
      <c r="DE41" s="732"/>
      <c r="DF41" s="732"/>
      <c r="DG41" s="732"/>
      <c r="DI41" s="161" t="str">
        <f>Magias!CI20</f>
        <v/>
      </c>
      <c r="DJ41" s="158"/>
      <c r="DK41" s="733" t="str">
        <f>IF(DI41&lt;&gt;"",Magias!CI20+AUR,"")</f>
        <v/>
      </c>
      <c r="DL41" s="733"/>
      <c r="DM41" s="733"/>
      <c r="DN41" s="733"/>
      <c r="DO41" s="733"/>
      <c r="DP41" s="160"/>
      <c r="DW41" s="158"/>
      <c r="DX41" s="154"/>
      <c r="DY41" s="154"/>
      <c r="DZ41" s="154"/>
    </row>
    <row r="42" spans="2:132" ht="13.35" customHeight="1" x14ac:dyDescent="0.2">
      <c r="B42" s="157"/>
      <c r="C42" s="729" t="str">
        <f>Habilidades!B31</f>
        <v>Furtar Objetos 🪖</v>
      </c>
      <c r="D42" s="729"/>
      <c r="E42" s="729"/>
      <c r="F42" s="729"/>
      <c r="G42" s="729"/>
      <c r="H42" s="729"/>
      <c r="I42" s="729"/>
      <c r="J42" s="729"/>
      <c r="K42" s="729"/>
      <c r="L42" s="729"/>
      <c r="M42" s="729"/>
      <c r="N42" s="729"/>
      <c r="O42" s="729"/>
      <c r="P42" s="729"/>
      <c r="Q42" s="729"/>
      <c r="R42" s="729"/>
      <c r="S42" s="729"/>
      <c r="T42" s="729"/>
      <c r="U42" s="729"/>
      <c r="V42" s="729"/>
      <c r="W42" s="729"/>
      <c r="X42" s="729"/>
      <c r="Y42" s="191"/>
      <c r="Z42" s="734">
        <f>Habilidades!H31</f>
        <v>-7</v>
      </c>
      <c r="AA42" s="734"/>
      <c r="AB42" s="734"/>
      <c r="AC42" s="734"/>
      <c r="AD42" s="734"/>
      <c r="AE42" s="191"/>
      <c r="AF42" s="731" t="str">
        <f>Habilidades!L15</f>
        <v>Negociação</v>
      </c>
      <c r="AG42" s="731"/>
      <c r="AH42" s="731"/>
      <c r="AI42" s="731"/>
      <c r="AJ42" s="731"/>
      <c r="AK42" s="731"/>
      <c r="AL42" s="731"/>
      <c r="AM42" s="731"/>
      <c r="AN42" s="731"/>
      <c r="AO42" s="731"/>
      <c r="AP42" s="731"/>
      <c r="AQ42" s="731"/>
      <c r="AR42" s="731"/>
      <c r="AS42" s="731"/>
      <c r="AT42" s="731"/>
      <c r="AU42" s="731"/>
      <c r="AV42" s="731"/>
      <c r="AW42" s="731"/>
      <c r="AX42" s="731"/>
      <c r="AY42" s="731"/>
      <c r="AZ42" s="731"/>
      <c r="BA42" s="731"/>
      <c r="BB42" s="191"/>
      <c r="BC42" s="734">
        <f>Habilidades!S15</f>
        <v>-7</v>
      </c>
      <c r="BD42" s="734"/>
      <c r="BE42" s="734"/>
      <c r="BF42" s="734"/>
      <c r="BG42" s="734"/>
      <c r="BH42" s="191"/>
      <c r="BI42" s="731" t="str">
        <f>Habilidades!L31</f>
        <v>Sobrevivência</v>
      </c>
      <c r="BJ42" s="731"/>
      <c r="BK42" s="731"/>
      <c r="BL42" s="731"/>
      <c r="BM42" s="731"/>
      <c r="BN42" s="731"/>
      <c r="BO42" s="731"/>
      <c r="BP42" s="731"/>
      <c r="BQ42" s="731"/>
      <c r="BR42" s="731"/>
      <c r="BS42" s="731"/>
      <c r="BT42" s="731"/>
      <c r="BU42" s="731"/>
      <c r="BV42" s="731"/>
      <c r="BW42" s="731"/>
      <c r="BX42" s="731"/>
      <c r="BY42" s="731"/>
      <c r="BZ42" s="731"/>
      <c r="CA42" s="731"/>
      <c r="CB42" s="731"/>
      <c r="CC42" s="731"/>
      <c r="CD42" s="731"/>
      <c r="CE42" s="193"/>
      <c r="CF42" s="734">
        <f>Habilidades!S31</f>
        <v>-7</v>
      </c>
      <c r="CG42" s="734"/>
      <c r="CH42" s="734"/>
      <c r="CI42" s="734"/>
      <c r="CJ42" s="734"/>
      <c r="CM42" s="160"/>
      <c r="CO42" s="157"/>
      <c r="CP42" s="732" t="str">
        <f>Magias!BC21</f>
        <v/>
      </c>
      <c r="CQ42" s="732"/>
      <c r="CR42" s="732"/>
      <c r="CS42" s="732"/>
      <c r="CT42" s="732"/>
      <c r="CU42" s="732"/>
      <c r="CV42" s="732"/>
      <c r="CW42" s="732"/>
      <c r="CX42" s="732"/>
      <c r="CY42" s="732"/>
      <c r="CZ42" s="732"/>
      <c r="DA42" s="732"/>
      <c r="DB42" s="732"/>
      <c r="DC42" s="732"/>
      <c r="DD42" s="732"/>
      <c r="DE42" s="732"/>
      <c r="DF42" s="732"/>
      <c r="DG42" s="732"/>
      <c r="DI42" s="161" t="str">
        <f>Magias!CI21</f>
        <v/>
      </c>
      <c r="DJ42" s="158"/>
      <c r="DK42" s="733" t="str">
        <f>IF(DI42&lt;&gt;"",Magias!CI21+AUR,"")</f>
        <v/>
      </c>
      <c r="DL42" s="733"/>
      <c r="DM42" s="733"/>
      <c r="DN42" s="733"/>
      <c r="DO42" s="733"/>
      <c r="DP42" s="160"/>
      <c r="DX42" s="154"/>
      <c r="DY42" s="154"/>
      <c r="DZ42" s="154"/>
    </row>
    <row r="43" spans="2:132" ht="13.35" customHeight="1" x14ac:dyDescent="0.2">
      <c r="B43" s="157"/>
      <c r="C43" s="729" t="str">
        <f>Habilidades!B32</f>
        <v>Jogatina 🪖</v>
      </c>
      <c r="D43" s="729"/>
      <c r="E43" s="729"/>
      <c r="F43" s="729"/>
      <c r="G43" s="729"/>
      <c r="H43" s="729"/>
      <c r="I43" s="729"/>
      <c r="J43" s="729"/>
      <c r="K43" s="729"/>
      <c r="L43" s="729"/>
      <c r="M43" s="729"/>
      <c r="N43" s="729"/>
      <c r="O43" s="729"/>
      <c r="P43" s="729"/>
      <c r="Q43" s="729"/>
      <c r="R43" s="729"/>
      <c r="S43" s="729"/>
      <c r="T43" s="729"/>
      <c r="U43" s="729"/>
      <c r="V43" s="729"/>
      <c r="W43" s="729"/>
      <c r="X43" s="729"/>
      <c r="Y43" s="191"/>
      <c r="Z43" s="734">
        <f>Habilidades!H32</f>
        <v>-7</v>
      </c>
      <c r="AA43" s="734"/>
      <c r="AB43" s="734"/>
      <c r="AC43" s="734"/>
      <c r="AD43" s="734"/>
      <c r="AE43" s="191"/>
      <c r="AF43" s="731" t="str">
        <f>Habilidades!L16</f>
        <v>Persuasão</v>
      </c>
      <c r="AG43" s="731"/>
      <c r="AH43" s="731"/>
      <c r="AI43" s="731"/>
      <c r="AJ43" s="731"/>
      <c r="AK43" s="731"/>
      <c r="AL43" s="731"/>
      <c r="AM43" s="731"/>
      <c r="AN43" s="731"/>
      <c r="AO43" s="731"/>
      <c r="AP43" s="731"/>
      <c r="AQ43" s="731"/>
      <c r="AR43" s="731"/>
      <c r="AS43" s="731"/>
      <c r="AT43" s="731"/>
      <c r="AU43" s="731"/>
      <c r="AV43" s="731"/>
      <c r="AW43" s="731"/>
      <c r="AX43" s="731"/>
      <c r="AY43" s="731"/>
      <c r="AZ43" s="731"/>
      <c r="BA43" s="731"/>
      <c r="BB43" s="191"/>
      <c r="BC43" s="734">
        <f>Habilidades!S16</f>
        <v>-7</v>
      </c>
      <c r="BD43" s="734"/>
      <c r="BE43" s="734"/>
      <c r="BF43" s="734"/>
      <c r="BG43" s="734"/>
      <c r="BH43" s="191"/>
      <c r="BI43" s="731" t="str">
        <f>Habilidades!L32</f>
        <v>Usar os Sentidos 🪖</v>
      </c>
      <c r="BJ43" s="731"/>
      <c r="BK43" s="731"/>
      <c r="BL43" s="731"/>
      <c r="BM43" s="731"/>
      <c r="BN43" s="731"/>
      <c r="BO43" s="731"/>
      <c r="BP43" s="731"/>
      <c r="BQ43" s="731"/>
      <c r="BR43" s="731"/>
      <c r="BS43" s="731"/>
      <c r="BT43" s="731"/>
      <c r="BU43" s="731"/>
      <c r="BV43" s="731"/>
      <c r="BW43" s="731"/>
      <c r="BX43" s="731"/>
      <c r="BY43" s="731"/>
      <c r="BZ43" s="731"/>
      <c r="CA43" s="731"/>
      <c r="CB43" s="731"/>
      <c r="CC43" s="731"/>
      <c r="CD43" s="731"/>
      <c r="CE43" s="193"/>
      <c r="CF43" s="734">
        <f>Habilidades!S32</f>
        <v>-7</v>
      </c>
      <c r="CG43" s="734"/>
      <c r="CH43" s="734"/>
      <c r="CI43" s="734"/>
      <c r="CJ43" s="734"/>
      <c r="CM43" s="160"/>
      <c r="CO43" s="157"/>
      <c r="CP43" s="732" t="str">
        <f>Magias!BC22</f>
        <v/>
      </c>
      <c r="CQ43" s="732"/>
      <c r="CR43" s="732"/>
      <c r="CS43" s="732"/>
      <c r="CT43" s="732"/>
      <c r="CU43" s="732"/>
      <c r="CV43" s="732"/>
      <c r="CW43" s="732"/>
      <c r="CX43" s="732"/>
      <c r="CY43" s="732"/>
      <c r="CZ43" s="732"/>
      <c r="DA43" s="732"/>
      <c r="DB43" s="732"/>
      <c r="DC43" s="732"/>
      <c r="DD43" s="732"/>
      <c r="DE43" s="732"/>
      <c r="DF43" s="732"/>
      <c r="DG43" s="732"/>
      <c r="DI43" s="161" t="str">
        <f>Magias!CI22</f>
        <v/>
      </c>
      <c r="DJ43" s="158"/>
      <c r="DK43" s="733" t="str">
        <f>IF(DI43&lt;&gt;"",Magias!CI22+AUR,"")</f>
        <v/>
      </c>
      <c r="DL43" s="733"/>
      <c r="DM43" s="733"/>
      <c r="DN43" s="733"/>
      <c r="DO43" s="733"/>
      <c r="DP43" s="160"/>
      <c r="DW43" s="158"/>
      <c r="DX43" s="154"/>
      <c r="DY43" s="154"/>
      <c r="DZ43" s="154"/>
    </row>
    <row r="44" spans="2:132" ht="13.35" customHeight="1" thickBot="1" x14ac:dyDescent="0.25">
      <c r="B44" s="157"/>
      <c r="C44" s="501" t="s">
        <v>124</v>
      </c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01"/>
      <c r="Y44" s="501"/>
      <c r="Z44" s="501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196"/>
      <c r="AQ44" s="501" t="s">
        <v>125</v>
      </c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  <c r="BF44" s="501"/>
      <c r="BG44" s="501"/>
      <c r="BH44" s="501"/>
      <c r="BI44" s="501"/>
      <c r="BJ44" s="501"/>
      <c r="BK44" s="501"/>
      <c r="BL44" s="501"/>
      <c r="BM44" s="501"/>
      <c r="BN44" s="501"/>
      <c r="BO44" s="501"/>
      <c r="BP44" s="501"/>
      <c r="BQ44" s="501"/>
      <c r="BR44" s="501"/>
      <c r="BS44" s="501"/>
      <c r="BT44" s="501"/>
      <c r="BU44" s="501"/>
      <c r="BV44" s="501"/>
      <c r="BW44" s="501"/>
      <c r="BX44" s="501"/>
      <c r="BY44" s="501"/>
      <c r="BZ44" s="501"/>
      <c r="CA44" s="501"/>
      <c r="CB44" s="501"/>
      <c r="CC44" s="501"/>
      <c r="CD44" s="501"/>
      <c r="CE44" s="501"/>
      <c r="CF44" s="501"/>
      <c r="CG44" s="501"/>
      <c r="CH44" s="501"/>
      <c r="CI44" s="501"/>
      <c r="CJ44" s="501"/>
      <c r="CK44" s="197"/>
      <c r="CM44" s="160"/>
      <c r="CO44" s="198"/>
      <c r="CP44" s="732" t="str">
        <f>Magias!BC23</f>
        <v/>
      </c>
      <c r="CQ44" s="732"/>
      <c r="CR44" s="732"/>
      <c r="CS44" s="732"/>
      <c r="CT44" s="732"/>
      <c r="CU44" s="732"/>
      <c r="CV44" s="732"/>
      <c r="CW44" s="732"/>
      <c r="CX44" s="732"/>
      <c r="CY44" s="732"/>
      <c r="CZ44" s="732"/>
      <c r="DA44" s="732"/>
      <c r="DB44" s="732"/>
      <c r="DC44" s="732"/>
      <c r="DD44" s="732"/>
      <c r="DE44" s="732"/>
      <c r="DF44" s="732"/>
      <c r="DG44" s="732"/>
      <c r="DI44" s="161" t="str">
        <f>Magias!CI23</f>
        <v/>
      </c>
      <c r="DJ44" s="158"/>
      <c r="DK44" s="733" t="str">
        <f>IF(DI44&lt;&gt;"",Magias!CI23+AUR,"")</f>
        <v/>
      </c>
      <c r="DL44" s="733"/>
      <c r="DM44" s="733"/>
      <c r="DN44" s="733"/>
      <c r="DO44" s="733"/>
      <c r="DP44" s="199"/>
      <c r="DW44" s="158"/>
      <c r="DX44" s="154"/>
      <c r="DY44" s="154"/>
      <c r="DZ44" s="154"/>
    </row>
    <row r="45" spans="2:132" ht="13.35" customHeight="1" thickBot="1" x14ac:dyDescent="0.25">
      <c r="B45" s="157"/>
      <c r="C45" s="736" t="str">
        <f>IF(Habilidades!B38&lt;&gt;"",Habilidades!B38,"")</f>
        <v/>
      </c>
      <c r="D45" s="736"/>
      <c r="E45" s="736"/>
      <c r="F45" s="736"/>
      <c r="G45" s="736"/>
      <c r="H45" s="736"/>
      <c r="I45" s="736"/>
      <c r="J45" s="736"/>
      <c r="K45" s="736"/>
      <c r="L45" s="736"/>
      <c r="M45" s="736"/>
      <c r="N45" s="736"/>
      <c r="O45" s="736"/>
      <c r="P45" s="736"/>
      <c r="Q45" s="736"/>
      <c r="R45" s="736"/>
      <c r="S45" s="736"/>
      <c r="T45" s="736"/>
      <c r="U45" s="736"/>
      <c r="V45" s="736"/>
      <c r="W45" s="736"/>
      <c r="X45" s="736"/>
      <c r="Y45" s="736"/>
      <c r="Z45" s="736"/>
      <c r="AA45" s="736"/>
      <c r="AB45" s="736"/>
      <c r="AC45" s="736"/>
      <c r="AD45" s="736"/>
      <c r="AE45" s="736"/>
      <c r="AF45" s="736"/>
      <c r="AG45" s="736"/>
      <c r="AH45" s="736"/>
      <c r="AI45" s="736"/>
      <c r="AJ45" s="736"/>
      <c r="AK45" s="736"/>
      <c r="AL45" s="736"/>
      <c r="AM45" s="736"/>
      <c r="AN45" s="736"/>
      <c r="AO45" s="736"/>
      <c r="AP45" s="200"/>
      <c r="AQ45" s="737" t="str">
        <f>IF(Habilidades!L38&lt;&gt;"",Habilidades!L38,"")</f>
        <v/>
      </c>
      <c r="AR45" s="737"/>
      <c r="AS45" s="737"/>
      <c r="AT45" s="737"/>
      <c r="AU45" s="737"/>
      <c r="AV45" s="737"/>
      <c r="AW45" s="737"/>
      <c r="AX45" s="737"/>
      <c r="AY45" s="737"/>
      <c r="AZ45" s="737"/>
      <c r="BA45" s="737"/>
      <c r="BB45" s="737"/>
      <c r="BC45" s="737"/>
      <c r="BD45" s="737"/>
      <c r="BE45" s="737"/>
      <c r="BF45" s="737"/>
      <c r="BG45" s="737"/>
      <c r="BH45" s="737"/>
      <c r="BI45" s="737"/>
      <c r="BJ45" s="737"/>
      <c r="BK45" s="737"/>
      <c r="BL45" s="737"/>
      <c r="BM45" s="737"/>
      <c r="BN45" s="737"/>
      <c r="BO45" s="737"/>
      <c r="BP45" s="737"/>
      <c r="BQ45" s="737"/>
      <c r="BR45" s="737"/>
      <c r="BS45" s="737"/>
      <c r="BT45" s="737"/>
      <c r="BU45" s="737"/>
      <c r="BV45" s="737"/>
      <c r="BW45" s="737"/>
      <c r="BX45" s="737"/>
      <c r="BY45" s="737"/>
      <c r="BZ45" s="737"/>
      <c r="CA45" s="737"/>
      <c r="CB45" s="737"/>
      <c r="CC45" s="737"/>
      <c r="CD45" s="737"/>
      <c r="CE45" s="737"/>
      <c r="CF45" s="737"/>
      <c r="CG45" s="737"/>
      <c r="CH45" s="737"/>
      <c r="CI45" s="737"/>
      <c r="CJ45" s="737"/>
      <c r="CM45" s="160"/>
      <c r="CN45" s="201"/>
      <c r="CO45" s="157"/>
      <c r="CP45" s="738" t="str">
        <f>Magias!BC24</f>
        <v/>
      </c>
      <c r="CQ45" s="738"/>
      <c r="CR45" s="738"/>
      <c r="CS45" s="738"/>
      <c r="CT45" s="738"/>
      <c r="CU45" s="738"/>
      <c r="CV45" s="738"/>
      <c r="CW45" s="738"/>
      <c r="CX45" s="738"/>
      <c r="CY45" s="738"/>
      <c r="CZ45" s="738"/>
      <c r="DA45" s="738"/>
      <c r="DB45" s="738"/>
      <c r="DC45" s="738"/>
      <c r="DD45" s="738"/>
      <c r="DE45" s="738"/>
      <c r="DF45" s="738"/>
      <c r="DG45" s="738"/>
      <c r="DI45" s="202" t="str">
        <f>Magias!CI24</f>
        <v/>
      </c>
      <c r="DJ45" s="158"/>
      <c r="DK45" s="739" t="str">
        <f>IF(DI45&lt;&gt;"",Magias!CI24+AUR,"")</f>
        <v/>
      </c>
      <c r="DL45" s="739"/>
      <c r="DM45" s="739"/>
      <c r="DN45" s="739"/>
      <c r="DO45" s="739"/>
      <c r="DP45" s="162"/>
      <c r="DW45" s="158"/>
      <c r="DX45" s="154"/>
      <c r="DY45" s="154"/>
      <c r="DZ45" s="154"/>
    </row>
    <row r="46" spans="2:132" ht="13.35" customHeight="1" x14ac:dyDescent="0.15">
      <c r="B46" s="157"/>
      <c r="C46" s="737" t="str">
        <f>IF(Habilidades!B39&lt;&gt;"",Habilidades!B39,"")</f>
        <v/>
      </c>
      <c r="D46" s="737"/>
      <c r="E46" s="737"/>
      <c r="F46" s="737"/>
      <c r="G46" s="737"/>
      <c r="H46" s="737"/>
      <c r="I46" s="737"/>
      <c r="J46" s="737"/>
      <c r="K46" s="737"/>
      <c r="L46" s="737"/>
      <c r="M46" s="737"/>
      <c r="N46" s="737"/>
      <c r="O46" s="737"/>
      <c r="P46" s="737"/>
      <c r="Q46" s="737"/>
      <c r="R46" s="737"/>
      <c r="S46" s="737"/>
      <c r="T46" s="737"/>
      <c r="U46" s="737"/>
      <c r="V46" s="737"/>
      <c r="W46" s="737"/>
      <c r="X46" s="737"/>
      <c r="Y46" s="737"/>
      <c r="Z46" s="737"/>
      <c r="AA46" s="737"/>
      <c r="AB46" s="737"/>
      <c r="AC46" s="737"/>
      <c r="AD46" s="737"/>
      <c r="AE46" s="737"/>
      <c r="AF46" s="737"/>
      <c r="AG46" s="737"/>
      <c r="AH46" s="737"/>
      <c r="AI46" s="737"/>
      <c r="AJ46" s="737"/>
      <c r="AK46" s="737"/>
      <c r="AL46" s="737"/>
      <c r="AM46" s="737"/>
      <c r="AN46" s="737"/>
      <c r="AO46" s="737"/>
      <c r="AP46" s="200"/>
      <c r="AQ46" s="737" t="str">
        <f>IF(Habilidades!L39&lt;&gt;"",Habilidades!L39,"")</f>
        <v/>
      </c>
      <c r="AR46" s="737"/>
      <c r="AS46" s="737"/>
      <c r="AT46" s="737"/>
      <c r="AU46" s="737"/>
      <c r="AV46" s="737"/>
      <c r="AW46" s="737"/>
      <c r="AX46" s="737"/>
      <c r="AY46" s="737"/>
      <c r="AZ46" s="737"/>
      <c r="BA46" s="737"/>
      <c r="BB46" s="737"/>
      <c r="BC46" s="737"/>
      <c r="BD46" s="737"/>
      <c r="BE46" s="737"/>
      <c r="BF46" s="737"/>
      <c r="BG46" s="737"/>
      <c r="BH46" s="737"/>
      <c r="BI46" s="737"/>
      <c r="BJ46" s="737"/>
      <c r="BK46" s="737"/>
      <c r="BL46" s="737"/>
      <c r="BM46" s="737"/>
      <c r="BN46" s="737"/>
      <c r="BO46" s="737"/>
      <c r="BP46" s="737"/>
      <c r="BQ46" s="737"/>
      <c r="BR46" s="737"/>
      <c r="BS46" s="737"/>
      <c r="BT46" s="737"/>
      <c r="BU46" s="737"/>
      <c r="BV46" s="737"/>
      <c r="BW46" s="737"/>
      <c r="BX46" s="737"/>
      <c r="BY46" s="737"/>
      <c r="BZ46" s="737"/>
      <c r="CA46" s="737"/>
      <c r="CB46" s="737"/>
      <c r="CC46" s="737"/>
      <c r="CD46" s="737"/>
      <c r="CE46" s="737"/>
      <c r="CF46" s="737"/>
      <c r="CG46" s="737"/>
      <c r="CH46" s="737"/>
      <c r="CI46" s="737"/>
      <c r="CJ46" s="737"/>
      <c r="CM46" s="160"/>
      <c r="CO46" s="157"/>
      <c r="CP46" s="740" t="s">
        <v>634</v>
      </c>
      <c r="CQ46" s="722"/>
      <c r="CR46" s="722"/>
      <c r="CS46" s="722"/>
      <c r="CT46" s="722"/>
      <c r="CU46" s="722"/>
      <c r="CV46" s="187"/>
      <c r="CW46" s="696" t="str">
        <f>IF(OR(Profissao="Guerreiro",Profissao="Ladino"),"X",IF(AUR&gt;0,(AUR+1)*(Estagio+1),0))</f>
        <v>X</v>
      </c>
      <c r="CX46" s="696"/>
      <c r="CY46" s="696"/>
      <c r="CZ46" s="696"/>
      <c r="DA46" s="696"/>
      <c r="DB46" s="696"/>
      <c r="DC46" s="696"/>
      <c r="DD46" s="696"/>
      <c r="DE46" s="187"/>
      <c r="DF46" s="187"/>
      <c r="DG46" s="187"/>
      <c r="DH46" s="187"/>
      <c r="DI46" s="187"/>
      <c r="DJ46" s="204"/>
      <c r="DK46" s="167"/>
      <c r="DL46" s="167"/>
      <c r="DM46" s="167"/>
      <c r="DN46" s="167"/>
      <c r="DO46" s="168"/>
      <c r="DP46" s="162"/>
      <c r="DQ46" s="158"/>
      <c r="DR46" s="158"/>
      <c r="DS46" s="158"/>
      <c r="DT46" s="174"/>
      <c r="DU46" s="174"/>
      <c r="DW46" s="181"/>
      <c r="DX46" s="154"/>
      <c r="DY46" s="154"/>
      <c r="DZ46" s="154"/>
    </row>
    <row r="47" spans="2:132" ht="13.35" customHeight="1" thickBot="1" x14ac:dyDescent="0.25">
      <c r="B47" s="157"/>
      <c r="C47" s="737" t="str">
        <f>IF(Habilidades!B40&lt;&gt;"",Habilidades!B40,"")</f>
        <v/>
      </c>
      <c r="D47" s="737"/>
      <c r="E47" s="737"/>
      <c r="F47" s="737"/>
      <c r="G47" s="737"/>
      <c r="H47" s="737"/>
      <c r="I47" s="737"/>
      <c r="J47" s="737"/>
      <c r="K47" s="737"/>
      <c r="L47" s="737"/>
      <c r="M47" s="737"/>
      <c r="N47" s="737"/>
      <c r="O47" s="737"/>
      <c r="P47" s="737"/>
      <c r="Q47" s="737"/>
      <c r="R47" s="737"/>
      <c r="S47" s="737"/>
      <c r="T47" s="737"/>
      <c r="U47" s="737"/>
      <c r="V47" s="737"/>
      <c r="W47" s="737"/>
      <c r="X47" s="737"/>
      <c r="Y47" s="737"/>
      <c r="Z47" s="737"/>
      <c r="AA47" s="737"/>
      <c r="AB47" s="737"/>
      <c r="AC47" s="737"/>
      <c r="AD47" s="737"/>
      <c r="AE47" s="737"/>
      <c r="AF47" s="737"/>
      <c r="AG47" s="737"/>
      <c r="AH47" s="737"/>
      <c r="AI47" s="737"/>
      <c r="AJ47" s="737"/>
      <c r="AK47" s="737"/>
      <c r="AL47" s="737"/>
      <c r="AM47" s="737"/>
      <c r="AN47" s="737"/>
      <c r="AO47" s="737"/>
      <c r="AP47" s="200"/>
      <c r="AQ47" s="737" t="str">
        <f>IF(Habilidades!L40&lt;&gt;"",Habilidades!L40,"")</f>
        <v/>
      </c>
      <c r="AR47" s="737"/>
      <c r="AS47" s="737"/>
      <c r="AT47" s="737"/>
      <c r="AU47" s="737"/>
      <c r="AV47" s="737"/>
      <c r="AW47" s="737"/>
      <c r="AX47" s="737"/>
      <c r="AY47" s="737"/>
      <c r="AZ47" s="737"/>
      <c r="BA47" s="737"/>
      <c r="BB47" s="737"/>
      <c r="BC47" s="737"/>
      <c r="BD47" s="737"/>
      <c r="BE47" s="737"/>
      <c r="BF47" s="737"/>
      <c r="BG47" s="737"/>
      <c r="BH47" s="737"/>
      <c r="BI47" s="737"/>
      <c r="BJ47" s="737"/>
      <c r="BK47" s="737"/>
      <c r="BL47" s="737"/>
      <c r="BM47" s="737"/>
      <c r="BN47" s="737"/>
      <c r="BO47" s="737"/>
      <c r="BP47" s="737"/>
      <c r="BQ47" s="737"/>
      <c r="BR47" s="737"/>
      <c r="BS47" s="737"/>
      <c r="BT47" s="737"/>
      <c r="BU47" s="737"/>
      <c r="BV47" s="737"/>
      <c r="BW47" s="737"/>
      <c r="BX47" s="737"/>
      <c r="BY47" s="737"/>
      <c r="BZ47" s="737"/>
      <c r="CA47" s="737"/>
      <c r="CB47" s="737"/>
      <c r="CC47" s="737"/>
      <c r="CD47" s="737"/>
      <c r="CE47" s="737"/>
      <c r="CF47" s="737"/>
      <c r="CG47" s="737"/>
      <c r="CH47" s="737"/>
      <c r="CI47" s="737"/>
      <c r="CJ47" s="737"/>
      <c r="CM47" s="160"/>
      <c r="CO47" s="157"/>
      <c r="CP47" s="741"/>
      <c r="CQ47" s="742"/>
      <c r="CR47" s="742"/>
      <c r="CS47" s="742"/>
      <c r="CT47" s="742"/>
      <c r="CU47" s="742"/>
      <c r="CV47" s="203"/>
      <c r="CW47" s="697"/>
      <c r="CX47" s="697"/>
      <c r="CY47" s="697"/>
      <c r="CZ47" s="697"/>
      <c r="DA47" s="697"/>
      <c r="DB47" s="697"/>
      <c r="DC47" s="697"/>
      <c r="DD47" s="697"/>
      <c r="DE47" s="203"/>
      <c r="DF47" s="203"/>
      <c r="DG47" s="203"/>
      <c r="DH47" s="203"/>
      <c r="DI47" s="203"/>
      <c r="DJ47" s="205"/>
      <c r="DK47" s="164"/>
      <c r="DL47" s="164"/>
      <c r="DM47" s="164"/>
      <c r="DN47" s="164"/>
      <c r="DO47" s="165"/>
      <c r="DP47" s="162"/>
      <c r="DV47" s="158"/>
      <c r="DW47" s="158"/>
      <c r="DX47" s="154"/>
      <c r="DY47" s="154"/>
      <c r="DZ47" s="154"/>
    </row>
    <row r="48" spans="2:132" s="174" customFormat="1" ht="17.45" customHeight="1" thickBot="1" x14ac:dyDescent="0.2">
      <c r="B48" s="163"/>
      <c r="C48" s="743" t="str">
        <f>IF(Habilidades!B41&lt;&gt;"",Habilidades!B41,"")</f>
        <v/>
      </c>
      <c r="D48" s="743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3"/>
      <c r="X48" s="743"/>
      <c r="Y48" s="743"/>
      <c r="Z48" s="743"/>
      <c r="AA48" s="743"/>
      <c r="AB48" s="743"/>
      <c r="AC48" s="743"/>
      <c r="AD48" s="743"/>
      <c r="AE48" s="743"/>
      <c r="AF48" s="743"/>
      <c r="AG48" s="743"/>
      <c r="AH48" s="743"/>
      <c r="AI48" s="743"/>
      <c r="AJ48" s="743"/>
      <c r="AK48" s="743"/>
      <c r="AL48" s="743"/>
      <c r="AM48" s="743"/>
      <c r="AN48" s="743"/>
      <c r="AO48" s="743"/>
      <c r="AP48" s="203"/>
      <c r="AQ48" s="744" t="str">
        <f>IF(Habilidades!L41&lt;&gt;"",Habilidades!L41,"")</f>
        <v/>
      </c>
      <c r="AR48" s="744"/>
      <c r="AS48" s="744"/>
      <c r="AT48" s="744"/>
      <c r="AU48" s="744"/>
      <c r="AV48" s="744"/>
      <c r="AW48" s="744"/>
      <c r="AX48" s="744"/>
      <c r="AY48" s="744"/>
      <c r="AZ48" s="744"/>
      <c r="BA48" s="744"/>
      <c r="BB48" s="744"/>
      <c r="BC48" s="744"/>
      <c r="BD48" s="744"/>
      <c r="BE48" s="744"/>
      <c r="BF48" s="744"/>
      <c r="BG48" s="744"/>
      <c r="BH48" s="744"/>
      <c r="BI48" s="744"/>
      <c r="BJ48" s="744"/>
      <c r="BK48" s="744"/>
      <c r="BL48" s="744"/>
      <c r="BM48" s="744"/>
      <c r="BN48" s="744"/>
      <c r="BO48" s="744"/>
      <c r="BP48" s="744"/>
      <c r="BQ48" s="744"/>
      <c r="BR48" s="744"/>
      <c r="BS48" s="744"/>
      <c r="BT48" s="744"/>
      <c r="BU48" s="744"/>
      <c r="BV48" s="744"/>
      <c r="BW48" s="744"/>
      <c r="BX48" s="744"/>
      <c r="BY48" s="744"/>
      <c r="BZ48" s="744"/>
      <c r="CA48" s="744"/>
      <c r="CB48" s="744"/>
      <c r="CC48" s="744"/>
      <c r="CD48" s="744"/>
      <c r="CE48" s="744"/>
      <c r="CF48" s="744"/>
      <c r="CG48" s="744"/>
      <c r="CH48" s="744"/>
      <c r="CI48" s="744"/>
      <c r="CJ48" s="744"/>
      <c r="CK48" s="203"/>
      <c r="CL48" s="205"/>
      <c r="CM48" s="206"/>
      <c r="CN48" s="158"/>
      <c r="CO48" s="207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206"/>
      <c r="DQ48" s="208"/>
      <c r="DR48" s="208"/>
      <c r="DV48" s="209"/>
      <c r="DW48" s="209"/>
      <c r="DX48" s="154"/>
      <c r="DY48" s="154"/>
      <c r="DZ48" s="154"/>
      <c r="EA48" s="153"/>
      <c r="EB48" s="153"/>
    </row>
    <row r="49" spans="2:159" ht="13.35" customHeight="1" thickBot="1" x14ac:dyDescent="0.25"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Q49" s="158"/>
      <c r="BZ49" s="154"/>
      <c r="CO49" s="211"/>
      <c r="DP49" s="156"/>
      <c r="DV49" s="181"/>
      <c r="DW49" s="181"/>
      <c r="DX49" s="154" t="s">
        <v>635</v>
      </c>
      <c r="DY49" s="154"/>
    </row>
    <row r="50" spans="2:159" ht="13.35" customHeight="1" thickBot="1" x14ac:dyDescent="0.2">
      <c r="B50" s="214"/>
      <c r="C50" s="724" t="s">
        <v>137</v>
      </c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4"/>
      <c r="O50" s="724"/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45" t="s">
        <v>636</v>
      </c>
      <c r="AA50" s="745"/>
      <c r="AB50" s="745"/>
      <c r="AC50" s="745"/>
      <c r="AD50" s="745"/>
      <c r="AE50" s="745"/>
      <c r="AF50" s="745"/>
      <c r="AG50" s="746" t="s">
        <v>141</v>
      </c>
      <c r="AH50" s="746"/>
      <c r="AI50" s="746"/>
      <c r="AJ50" s="746"/>
      <c r="AK50" s="746"/>
      <c r="AL50" s="747" t="s">
        <v>142</v>
      </c>
      <c r="AM50" s="747"/>
      <c r="AN50" s="747"/>
      <c r="AO50" s="747"/>
      <c r="AP50" s="747"/>
      <c r="AQ50" s="746" t="s">
        <v>143</v>
      </c>
      <c r="AR50" s="746"/>
      <c r="AS50" s="746"/>
      <c r="AT50" s="746"/>
      <c r="AU50" s="746"/>
      <c r="AV50" s="215"/>
      <c r="AW50" s="746">
        <v>100</v>
      </c>
      <c r="AX50" s="746"/>
      <c r="AY50" s="746"/>
      <c r="AZ50" s="746"/>
      <c r="BA50" s="746"/>
      <c r="BB50" s="746">
        <v>75</v>
      </c>
      <c r="BC50" s="746"/>
      <c r="BD50" s="746"/>
      <c r="BE50" s="746"/>
      <c r="BF50" s="746"/>
      <c r="BG50" s="746">
        <v>50</v>
      </c>
      <c r="BH50" s="746"/>
      <c r="BI50" s="746"/>
      <c r="BJ50" s="746"/>
      <c r="BK50" s="746"/>
      <c r="BL50" s="746">
        <v>25</v>
      </c>
      <c r="BM50" s="746"/>
      <c r="BN50" s="746"/>
      <c r="BO50" s="746"/>
      <c r="BP50" s="746"/>
      <c r="BQ50" s="189"/>
      <c r="BR50" s="748" t="s">
        <v>637</v>
      </c>
      <c r="BS50" s="748"/>
      <c r="BT50" s="748"/>
      <c r="BU50" s="748"/>
      <c r="BV50" s="748"/>
      <c r="BW50" s="748"/>
      <c r="BX50" s="748"/>
      <c r="BY50" s="748"/>
      <c r="BZ50" s="748"/>
      <c r="CA50" s="748"/>
      <c r="CB50" s="215"/>
      <c r="CC50" s="215"/>
      <c r="CD50" s="748" t="s">
        <v>19</v>
      </c>
      <c r="CE50" s="748"/>
      <c r="CF50" s="748"/>
      <c r="CG50" s="748"/>
      <c r="CH50" s="748"/>
      <c r="CI50" s="748"/>
      <c r="CJ50" s="748"/>
      <c r="CK50" s="748"/>
      <c r="CL50" s="748"/>
      <c r="CM50" s="748"/>
      <c r="CN50" s="215"/>
      <c r="CO50" s="215"/>
      <c r="CP50" s="216" t="s">
        <v>183</v>
      </c>
      <c r="CQ50" s="216"/>
      <c r="CR50" s="216"/>
      <c r="CS50" s="216"/>
      <c r="CT50" s="216"/>
      <c r="CU50" s="216"/>
      <c r="CV50" s="216"/>
      <c r="CW50" s="216"/>
      <c r="CX50" s="216"/>
      <c r="CY50" s="216"/>
      <c r="CZ50" s="216"/>
      <c r="DA50" s="216"/>
      <c r="DB50" s="216"/>
      <c r="DC50" s="216"/>
      <c r="DD50" s="216"/>
      <c r="DE50" s="216"/>
      <c r="DF50" s="216"/>
      <c r="DG50" s="216"/>
      <c r="DH50" s="216"/>
      <c r="DI50" s="217" t="s">
        <v>83</v>
      </c>
      <c r="DJ50" s="218"/>
      <c r="DK50" s="746" t="s">
        <v>86</v>
      </c>
      <c r="DL50" s="746"/>
      <c r="DM50" s="746"/>
      <c r="DN50" s="746"/>
      <c r="DO50" s="746"/>
      <c r="DP50" s="219"/>
      <c r="DX50" s="210" t="s">
        <v>138</v>
      </c>
      <c r="DY50" s="210" t="s">
        <v>86</v>
      </c>
      <c r="DZ50" s="113" t="s">
        <v>254</v>
      </c>
      <c r="EA50" s="113" t="s">
        <v>638</v>
      </c>
      <c r="EB50" s="113" t="s">
        <v>639</v>
      </c>
    </row>
    <row r="51" spans="2:159" ht="13.35" customHeight="1" x14ac:dyDescent="0.15">
      <c r="B51" s="157"/>
      <c r="C51" s="749" t="str">
        <f>IF(Combate!C7&lt;&gt;"",Combate!C7,"")</f>
        <v/>
      </c>
      <c r="D51" s="749"/>
      <c r="E51" s="749"/>
      <c r="F51" s="749"/>
      <c r="G51" s="749"/>
      <c r="H51" s="749"/>
      <c r="I51" s="749"/>
      <c r="J51" s="749"/>
      <c r="K51" s="749"/>
      <c r="L51" s="749"/>
      <c r="M51" s="749"/>
      <c r="N51" s="749"/>
      <c r="O51" s="749"/>
      <c r="P51" s="749"/>
      <c r="Q51" s="749"/>
      <c r="R51" s="749"/>
      <c r="S51" s="749"/>
      <c r="T51" s="749"/>
      <c r="U51" s="749"/>
      <c r="V51" s="749"/>
      <c r="W51" s="749"/>
      <c r="X51" s="749"/>
      <c r="Y51" s="749"/>
      <c r="Z51" s="749"/>
      <c r="AA51" s="750" t="str">
        <f t="shared" ref="AA51:AA58" si="0">IF($C51&lt;&gt;"",VLOOKUP($C51,$EF$90:$EQ$158,4,FALSE),"")</f>
        <v/>
      </c>
      <c r="AB51" s="750"/>
      <c r="AC51" s="750"/>
      <c r="AD51" s="750"/>
      <c r="AE51" s="750"/>
      <c r="AF51" s="220"/>
      <c r="AG51" s="722" t="str">
        <f t="shared" ref="AG51:AG58" si="1">IF($C51&lt;&gt;"",VLOOKUP($C51,$EF$90:$EQ$158,10,FALSE)+$DY51,"")</f>
        <v/>
      </c>
      <c r="AH51" s="722"/>
      <c r="AI51" s="722"/>
      <c r="AJ51" s="722"/>
      <c r="AK51" s="722"/>
      <c r="AL51" s="751" t="str">
        <f t="shared" ref="AL51:AL58" si="2">IF($C51&lt;&gt;"",VLOOKUP($C51,$EF$90:$EQ$158,11,FALSE)+$DY51,"")</f>
        <v/>
      </c>
      <c r="AM51" s="751"/>
      <c r="AN51" s="751"/>
      <c r="AO51" s="751"/>
      <c r="AP51" s="751"/>
      <c r="AQ51" s="722" t="str">
        <f t="shared" ref="AQ51:AQ58" si="3">IF($C51&lt;&gt;"",VLOOKUP($C51,$EF$90:$EQ$158,12,FALSE)+$DY51,"")</f>
        <v/>
      </c>
      <c r="AR51" s="722"/>
      <c r="AS51" s="722"/>
      <c r="AT51" s="722"/>
      <c r="AU51" s="722"/>
      <c r="AW51" s="705" t="str">
        <f>IF($C51&lt;&gt;"",VLOOKUP($C51,$EF$90:$EU$158,13,FALSE)+$EB51,"")</f>
        <v/>
      </c>
      <c r="AX51" s="705"/>
      <c r="AY51" s="705"/>
      <c r="AZ51" s="705"/>
      <c r="BA51" s="705"/>
      <c r="BB51" s="751" t="str">
        <f>IF($C51&lt;&gt;"",VLOOKUP($C51,$EF$90:$EU$158,14,FALSE)+$EB51,"")</f>
        <v/>
      </c>
      <c r="BC51" s="751"/>
      <c r="BD51" s="751"/>
      <c r="BE51" s="751"/>
      <c r="BF51" s="751"/>
      <c r="BG51" s="705" t="str">
        <f>IF($C51&lt;&gt;"",VLOOKUP($C51,$EF$90:$EU$158,15,FALSE)+$EB51,"")</f>
        <v/>
      </c>
      <c r="BH51" s="705"/>
      <c r="BI51" s="705"/>
      <c r="BJ51" s="705"/>
      <c r="BK51" s="705"/>
      <c r="BL51" s="705" t="str">
        <f>IF($C51&lt;&gt;"",VLOOKUP($C51,$EF$90:$EU$158,16,FALSE)+$EB51,"")</f>
        <v/>
      </c>
      <c r="BM51" s="705"/>
      <c r="BN51" s="705"/>
      <c r="BO51" s="705"/>
      <c r="BP51" s="705"/>
      <c r="BR51" s="753" t="e">
        <f>FOR+FIS+VLOOKUP(Raças,$DX$84:DZ89,3,FALSE)+SUM($DZ$66:$EA$71)</f>
        <v>#VALUE!</v>
      </c>
      <c r="BS51" s="754"/>
      <c r="BT51" s="754"/>
      <c r="BU51" s="754"/>
      <c r="BV51" s="754"/>
      <c r="BW51" s="754"/>
      <c r="BX51" s="754"/>
      <c r="BY51" s="754"/>
      <c r="BZ51" s="754"/>
      <c r="CA51" s="755"/>
      <c r="CD51" s="759">
        <f>VLOOKUP(Profissao,$DX$106:$DY$111,2,FALSE)+FIS +EHSorteada</f>
        <v>12</v>
      </c>
      <c r="CE51" s="760"/>
      <c r="CF51" s="760"/>
      <c r="CG51" s="760"/>
      <c r="CH51" s="760"/>
      <c r="CI51" s="760"/>
      <c r="CJ51" s="760"/>
      <c r="CK51" s="760"/>
      <c r="CL51" s="760"/>
      <c r="CM51" s="761"/>
      <c r="CO51" s="158"/>
      <c r="CP51" s="221" t="str">
        <f>Combate!CZ16</f>
        <v/>
      </c>
      <c r="CQ51" s="728" t="str">
        <f>Combate!$CX16</f>
        <v/>
      </c>
      <c r="CR51" s="728"/>
      <c r="CS51" s="728"/>
      <c r="CT51" s="728"/>
      <c r="CU51" s="728"/>
      <c r="CV51" s="728"/>
      <c r="CW51" s="728"/>
      <c r="CX51" s="728"/>
      <c r="CY51" s="728"/>
      <c r="CZ51" s="728"/>
      <c r="DA51" s="728"/>
      <c r="DB51" s="728"/>
      <c r="DC51" s="728"/>
      <c r="DD51" s="728"/>
      <c r="DE51" s="728"/>
      <c r="DF51" s="728"/>
      <c r="DG51" s="728"/>
      <c r="DH51" s="191"/>
      <c r="DI51" s="222" t="str">
        <f>Combate!$DA16</f>
        <v/>
      </c>
      <c r="DJ51" s="191"/>
      <c r="DK51" s="730" t="str">
        <f>Combate!$CY16</f>
        <v/>
      </c>
      <c r="DL51" s="730"/>
      <c r="DM51" s="730"/>
      <c r="DN51" s="730"/>
      <c r="DO51" s="730"/>
      <c r="DP51" s="199"/>
      <c r="DX51" s="212" t="str">
        <f>IF(Combate!AF7&lt;&gt;"",Combate!AF7,"")</f>
        <v/>
      </c>
      <c r="DY51" s="212" t="e">
        <f>IF(C51&lt;&gt;"",IF(DZ51="AUR",DX51,HLOOKUP(VLOOKUP(C51,$EF$90:$EG$158,2,FALSE),Combate!$R$16:$CV$17,2,FALSE)+IF(HLOOKUP(VLOOKUP(C51,$EF$90:$EG$158,2,FALSE),Combate!$R$16:$CV$17,2,FALSE)&gt;0,0,-7)+IF(DX51&lt;&gt;"",DX51,0)),"")+EA51</f>
        <v>#VALUE!</v>
      </c>
      <c r="DZ51" s="213" t="e">
        <f t="shared" ref="DZ51:DZ58" si="4">VLOOKUP(C51,$EF$90:$EV$158,17,FALSE)</f>
        <v>#N/A</v>
      </c>
      <c r="EA51" s="213" t="e">
        <f t="shared" ref="EA51:EA58" si="5">IF(DZ51="PER",PER,0)+IF(DZ51="AGI",AGI,0)+IF(DZ51="FOR",FOR,0)+IF(DZ51="AUR",AUR,0)</f>
        <v>#N/A</v>
      </c>
      <c r="EB51" s="113" t="e">
        <f t="shared" ref="EB51:EB58" si="6">IF(DZ51="AUR",AUR,FOR)</f>
        <v>#N/A</v>
      </c>
    </row>
    <row r="52" spans="2:159" ht="13.35" customHeight="1" thickBot="1" x14ac:dyDescent="0.2">
      <c r="B52" s="157"/>
      <c r="C52" s="749" t="str">
        <f>IF(Combate!C8&lt;&gt;"",Combate!C8,"")</f>
        <v/>
      </c>
      <c r="D52" s="749"/>
      <c r="E52" s="749"/>
      <c r="F52" s="749"/>
      <c r="G52" s="749"/>
      <c r="H52" s="749"/>
      <c r="I52" s="749"/>
      <c r="J52" s="749"/>
      <c r="K52" s="749"/>
      <c r="L52" s="749"/>
      <c r="M52" s="749"/>
      <c r="N52" s="749"/>
      <c r="O52" s="749"/>
      <c r="P52" s="749"/>
      <c r="Q52" s="749"/>
      <c r="R52" s="749"/>
      <c r="S52" s="749"/>
      <c r="T52" s="749"/>
      <c r="U52" s="749"/>
      <c r="V52" s="749"/>
      <c r="W52" s="749"/>
      <c r="X52" s="749"/>
      <c r="Y52" s="749"/>
      <c r="Z52" s="749"/>
      <c r="AA52" s="752" t="str">
        <f t="shared" si="0"/>
        <v/>
      </c>
      <c r="AB52" s="752"/>
      <c r="AC52" s="752"/>
      <c r="AD52" s="752"/>
      <c r="AE52" s="752"/>
      <c r="AF52" s="223" t="str">
        <f t="shared" ref="AF52:AF58" si="7">IF($C52&lt;&gt;"",VLOOKUP($C52,$EF$90:$EQ$158,10,FALSE)+$DY52,"")</f>
        <v/>
      </c>
      <c r="AG52" s="733" t="str">
        <f t="shared" si="1"/>
        <v/>
      </c>
      <c r="AH52" s="733"/>
      <c r="AI52" s="733"/>
      <c r="AJ52" s="733"/>
      <c r="AK52" s="733"/>
      <c r="AL52" s="733" t="str">
        <f t="shared" si="2"/>
        <v/>
      </c>
      <c r="AM52" s="733"/>
      <c r="AN52" s="733"/>
      <c r="AO52" s="733"/>
      <c r="AP52" s="733"/>
      <c r="AQ52" s="733" t="str">
        <f t="shared" si="3"/>
        <v/>
      </c>
      <c r="AR52" s="733"/>
      <c r="AS52" s="733"/>
      <c r="AT52" s="733"/>
      <c r="AU52" s="733"/>
      <c r="AW52" s="705" t="str">
        <f t="shared" ref="AW52:AW58" si="8">IF($C52&lt;&gt;"",VLOOKUP($C52,$EF$90:$EU$158,13,FALSE)+$EB52,"")</f>
        <v/>
      </c>
      <c r="AX52" s="705"/>
      <c r="AY52" s="705"/>
      <c r="AZ52" s="705"/>
      <c r="BA52" s="705"/>
      <c r="BB52" s="733" t="str">
        <f t="shared" ref="BB52:BB58" si="9">IF($C52&lt;&gt;"",VLOOKUP($C52,$EF$90:$EU$158,14,FALSE)+$EB52,"")</f>
        <v/>
      </c>
      <c r="BC52" s="733"/>
      <c r="BD52" s="733"/>
      <c r="BE52" s="733"/>
      <c r="BF52" s="733"/>
      <c r="BG52" s="733" t="str">
        <f t="shared" ref="BG52:BG58" si="10">IF($C52&lt;&gt;"",VLOOKUP($C52,$EF$90:$EU$158,15,FALSE)+$EB52,"")</f>
        <v/>
      </c>
      <c r="BH52" s="733"/>
      <c r="BI52" s="733"/>
      <c r="BJ52" s="733"/>
      <c r="BK52" s="733"/>
      <c r="BL52" s="733" t="str">
        <f t="shared" ref="BL52:BL58" si="11">IF($C52&lt;&gt;"",VLOOKUP($C52,$EF$90:$EU$158,16,FALSE)+$EB52,"")</f>
        <v/>
      </c>
      <c r="BM52" s="733"/>
      <c r="BN52" s="733"/>
      <c r="BO52" s="733"/>
      <c r="BP52" s="733"/>
      <c r="BR52" s="756"/>
      <c r="BS52" s="757"/>
      <c r="BT52" s="757"/>
      <c r="BU52" s="757"/>
      <c r="BV52" s="757"/>
      <c r="BW52" s="757"/>
      <c r="BX52" s="757"/>
      <c r="BY52" s="757"/>
      <c r="BZ52" s="757"/>
      <c r="CA52" s="758"/>
      <c r="CD52" s="762"/>
      <c r="CE52" s="763"/>
      <c r="CF52" s="763"/>
      <c r="CG52" s="763"/>
      <c r="CH52" s="763"/>
      <c r="CI52" s="763"/>
      <c r="CJ52" s="763"/>
      <c r="CK52" s="763"/>
      <c r="CL52" s="763"/>
      <c r="CM52" s="764"/>
      <c r="CO52" s="158"/>
      <c r="CP52" s="224" t="str">
        <f>Combate!CZ17</f>
        <v/>
      </c>
      <c r="CQ52" s="732" t="str">
        <f>Combate!$CX17</f>
        <v/>
      </c>
      <c r="CR52" s="732"/>
      <c r="CS52" s="732"/>
      <c r="CT52" s="732"/>
      <c r="CU52" s="732"/>
      <c r="CV52" s="732"/>
      <c r="CW52" s="732"/>
      <c r="CX52" s="732"/>
      <c r="CY52" s="732"/>
      <c r="CZ52" s="732"/>
      <c r="DA52" s="732"/>
      <c r="DB52" s="732"/>
      <c r="DC52" s="732"/>
      <c r="DD52" s="732"/>
      <c r="DE52" s="732"/>
      <c r="DF52" s="732"/>
      <c r="DG52" s="732"/>
      <c r="DH52" s="191"/>
      <c r="DI52" s="195" t="str">
        <f>Combate!$DA17</f>
        <v/>
      </c>
      <c r="DJ52" s="191"/>
      <c r="DK52" s="730" t="str">
        <f>Combate!$CY17</f>
        <v/>
      </c>
      <c r="DL52" s="730"/>
      <c r="DM52" s="730"/>
      <c r="DN52" s="730"/>
      <c r="DO52" s="730"/>
      <c r="DP52" s="199"/>
      <c r="DX52" s="212" t="str">
        <f>IF(Combate!AF8&lt;&gt;"",Combate!AF8,"")</f>
        <v/>
      </c>
      <c r="DY52" s="212" t="e">
        <f>IF(C52&lt;&gt;"",IF(DZ52="AUR",DX52,HLOOKUP(VLOOKUP(C52,$EF$90:$EG$158,2,FALSE),Combate!$R$16:$CV$17,2,FALSE)+IF(HLOOKUP(VLOOKUP(C52,$EF$90:$EG$158,2,FALSE),Combate!$R$16:$CV$17,2,FALSE)&gt;0,0,-7)+IF(DX52&lt;&gt;"",DX52,0)),"")+EA52</f>
        <v>#VALUE!</v>
      </c>
      <c r="DZ52" s="213" t="e">
        <f t="shared" si="4"/>
        <v>#N/A</v>
      </c>
      <c r="EA52" s="213" t="e">
        <f t="shared" si="5"/>
        <v>#N/A</v>
      </c>
      <c r="EB52" s="113" t="e">
        <f t="shared" si="6"/>
        <v>#N/A</v>
      </c>
    </row>
    <row r="53" spans="2:159" ht="13.35" customHeight="1" x14ac:dyDescent="0.15">
      <c r="B53" s="157"/>
      <c r="C53" s="749" t="str">
        <f>IF(Combate!C9&lt;&gt;"",Combate!C9,"")</f>
        <v/>
      </c>
      <c r="D53" s="749"/>
      <c r="E53" s="749"/>
      <c r="F53" s="749"/>
      <c r="G53" s="749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52" t="str">
        <f t="shared" si="0"/>
        <v/>
      </c>
      <c r="AB53" s="752"/>
      <c r="AC53" s="752"/>
      <c r="AD53" s="752"/>
      <c r="AE53" s="752"/>
      <c r="AF53" s="223" t="str">
        <f t="shared" si="7"/>
        <v/>
      </c>
      <c r="AG53" s="733" t="str">
        <f t="shared" si="1"/>
        <v/>
      </c>
      <c r="AH53" s="733"/>
      <c r="AI53" s="733"/>
      <c r="AJ53" s="733"/>
      <c r="AK53" s="733"/>
      <c r="AL53" s="733" t="str">
        <f t="shared" si="2"/>
        <v/>
      </c>
      <c r="AM53" s="733"/>
      <c r="AN53" s="733"/>
      <c r="AO53" s="733"/>
      <c r="AP53" s="733"/>
      <c r="AQ53" s="733" t="str">
        <f t="shared" si="3"/>
        <v/>
      </c>
      <c r="AR53" s="733"/>
      <c r="AS53" s="733"/>
      <c r="AT53" s="733"/>
      <c r="AU53" s="733"/>
      <c r="AW53" s="705" t="str">
        <f t="shared" si="8"/>
        <v/>
      </c>
      <c r="AX53" s="705"/>
      <c r="AY53" s="705"/>
      <c r="AZ53" s="705"/>
      <c r="BA53" s="705"/>
      <c r="BB53" s="733" t="str">
        <f t="shared" si="9"/>
        <v/>
      </c>
      <c r="BC53" s="733"/>
      <c r="BD53" s="733"/>
      <c r="BE53" s="733"/>
      <c r="BF53" s="733"/>
      <c r="BG53" s="733" t="str">
        <f t="shared" si="10"/>
        <v/>
      </c>
      <c r="BH53" s="733"/>
      <c r="BI53" s="733"/>
      <c r="BJ53" s="733"/>
      <c r="BK53" s="733"/>
      <c r="BL53" s="733" t="str">
        <f t="shared" si="11"/>
        <v/>
      </c>
      <c r="BM53" s="733"/>
      <c r="BN53" s="733"/>
      <c r="BO53" s="733"/>
      <c r="BP53" s="733"/>
      <c r="BR53" s="225"/>
      <c r="BS53" s="226"/>
      <c r="BT53" s="226"/>
      <c r="BU53" s="226"/>
      <c r="BV53" s="226"/>
      <c r="BW53" s="226"/>
      <c r="BX53" s="226"/>
      <c r="BY53" s="226"/>
      <c r="BZ53" s="226"/>
      <c r="CA53" s="227"/>
      <c r="CD53" s="225"/>
      <c r="CE53" s="226"/>
      <c r="CF53" s="226"/>
      <c r="CG53" s="226"/>
      <c r="CH53" s="226"/>
      <c r="CI53" s="226"/>
      <c r="CJ53" s="226"/>
      <c r="CK53" s="226"/>
      <c r="CL53" s="226"/>
      <c r="CM53" s="227"/>
      <c r="CO53" s="158"/>
      <c r="CP53" s="224" t="str">
        <f>Combate!CZ18</f>
        <v/>
      </c>
      <c r="CQ53" s="732" t="str">
        <f>Combate!$CX18</f>
        <v/>
      </c>
      <c r="CR53" s="732"/>
      <c r="CS53" s="732"/>
      <c r="CT53" s="732"/>
      <c r="CU53" s="732"/>
      <c r="CV53" s="732"/>
      <c r="CW53" s="732"/>
      <c r="CX53" s="732"/>
      <c r="CY53" s="732"/>
      <c r="CZ53" s="732"/>
      <c r="DA53" s="732"/>
      <c r="DB53" s="732"/>
      <c r="DC53" s="732"/>
      <c r="DD53" s="732"/>
      <c r="DE53" s="732"/>
      <c r="DF53" s="732"/>
      <c r="DG53" s="732"/>
      <c r="DH53" s="191"/>
      <c r="DI53" s="195" t="str">
        <f>Combate!$DA18</f>
        <v/>
      </c>
      <c r="DJ53" s="191"/>
      <c r="DK53" s="730" t="str">
        <f>Combate!$CY18</f>
        <v/>
      </c>
      <c r="DL53" s="730"/>
      <c r="DM53" s="730"/>
      <c r="DN53" s="730"/>
      <c r="DO53" s="730"/>
      <c r="DP53" s="199"/>
      <c r="DX53" s="212" t="str">
        <f>IF(Combate!AF9&lt;&gt;"",Combate!AF9,"")</f>
        <v/>
      </c>
      <c r="DY53" s="212" t="e">
        <f>IF(C53&lt;&gt;"",IF(DZ53="AUR",DX53,HLOOKUP(VLOOKUP(C53,$EF$90:$EG$158,2,FALSE),Combate!$R$16:$CV$17,2,FALSE)+IF(HLOOKUP(VLOOKUP(C53,$EF$90:$EG$158,2,FALSE),Combate!$R$16:$CV$17,2,FALSE)&gt;0,0,-7)+IF(DX53&lt;&gt;"",DX53,0)),"")+EA53</f>
        <v>#VALUE!</v>
      </c>
      <c r="DZ53" s="213" t="e">
        <f t="shared" si="4"/>
        <v>#N/A</v>
      </c>
      <c r="EA53" s="213" t="e">
        <f t="shared" si="5"/>
        <v>#N/A</v>
      </c>
      <c r="EB53" s="113" t="e">
        <f t="shared" si="6"/>
        <v>#N/A</v>
      </c>
    </row>
    <row r="54" spans="2:159" ht="13.35" customHeight="1" x14ac:dyDescent="0.15">
      <c r="B54" s="157"/>
      <c r="C54" s="749" t="str">
        <f>IF(Combate!C10&lt;&gt;"",Combate!C10,"")</f>
        <v/>
      </c>
      <c r="D54" s="749"/>
      <c r="E54" s="749"/>
      <c r="F54" s="749"/>
      <c r="G54" s="749"/>
      <c r="H54" s="749"/>
      <c r="I54" s="749"/>
      <c r="J54" s="749"/>
      <c r="K54" s="749"/>
      <c r="L54" s="749"/>
      <c r="M54" s="749"/>
      <c r="N54" s="749"/>
      <c r="O54" s="749"/>
      <c r="P54" s="749"/>
      <c r="Q54" s="749"/>
      <c r="R54" s="749"/>
      <c r="S54" s="749"/>
      <c r="T54" s="749"/>
      <c r="U54" s="749"/>
      <c r="V54" s="749"/>
      <c r="W54" s="749"/>
      <c r="X54" s="749"/>
      <c r="Y54" s="749"/>
      <c r="Z54" s="749"/>
      <c r="AA54" s="752" t="str">
        <f t="shared" si="0"/>
        <v/>
      </c>
      <c r="AB54" s="752"/>
      <c r="AC54" s="752"/>
      <c r="AD54" s="752"/>
      <c r="AE54" s="752"/>
      <c r="AF54" s="223" t="str">
        <f t="shared" si="7"/>
        <v/>
      </c>
      <c r="AG54" s="733" t="str">
        <f t="shared" si="1"/>
        <v/>
      </c>
      <c r="AH54" s="733"/>
      <c r="AI54" s="733"/>
      <c r="AJ54" s="733"/>
      <c r="AK54" s="733"/>
      <c r="AL54" s="733" t="str">
        <f t="shared" si="2"/>
        <v/>
      </c>
      <c r="AM54" s="733"/>
      <c r="AN54" s="733"/>
      <c r="AO54" s="733"/>
      <c r="AP54" s="733"/>
      <c r="AQ54" s="733" t="str">
        <f t="shared" si="3"/>
        <v/>
      </c>
      <c r="AR54" s="733"/>
      <c r="AS54" s="733"/>
      <c r="AT54" s="733"/>
      <c r="AU54" s="733"/>
      <c r="AW54" s="705" t="str">
        <f t="shared" si="8"/>
        <v/>
      </c>
      <c r="AX54" s="705"/>
      <c r="AY54" s="705"/>
      <c r="AZ54" s="705"/>
      <c r="BA54" s="705"/>
      <c r="BB54" s="733" t="str">
        <f t="shared" si="9"/>
        <v/>
      </c>
      <c r="BC54" s="733"/>
      <c r="BD54" s="733"/>
      <c r="BE54" s="733"/>
      <c r="BF54" s="733"/>
      <c r="BG54" s="733" t="str">
        <f t="shared" si="10"/>
        <v/>
      </c>
      <c r="BH54" s="733"/>
      <c r="BI54" s="733"/>
      <c r="BJ54" s="733"/>
      <c r="BK54" s="733"/>
      <c r="BL54" s="733" t="str">
        <f t="shared" si="11"/>
        <v/>
      </c>
      <c r="BM54" s="733"/>
      <c r="BN54" s="733"/>
      <c r="BO54" s="733"/>
      <c r="BP54" s="733"/>
      <c r="BR54" s="228"/>
      <c r="BS54" s="191"/>
      <c r="BT54" s="191"/>
      <c r="BU54" s="191"/>
      <c r="BV54" s="191"/>
      <c r="BW54" s="191"/>
      <c r="BX54" s="191"/>
      <c r="BY54" s="191"/>
      <c r="BZ54" s="191"/>
      <c r="CA54" s="229"/>
      <c r="CD54" s="228"/>
      <c r="CE54" s="191"/>
      <c r="CF54" s="191"/>
      <c r="CG54" s="191"/>
      <c r="CH54" s="191"/>
      <c r="CI54" s="191"/>
      <c r="CJ54" s="191"/>
      <c r="CK54" s="191"/>
      <c r="CL54" s="191"/>
      <c r="CM54" s="229"/>
      <c r="CO54" s="158"/>
      <c r="CP54" s="224" t="str">
        <f>Combate!CZ19</f>
        <v/>
      </c>
      <c r="CQ54" s="732" t="str">
        <f>Combate!$CX19</f>
        <v/>
      </c>
      <c r="CR54" s="732"/>
      <c r="CS54" s="732"/>
      <c r="CT54" s="732"/>
      <c r="CU54" s="732"/>
      <c r="CV54" s="732"/>
      <c r="CW54" s="732"/>
      <c r="CX54" s="732"/>
      <c r="CY54" s="732"/>
      <c r="CZ54" s="732"/>
      <c r="DA54" s="732"/>
      <c r="DB54" s="732"/>
      <c r="DC54" s="732"/>
      <c r="DD54" s="732"/>
      <c r="DE54" s="732"/>
      <c r="DF54" s="732"/>
      <c r="DG54" s="732"/>
      <c r="DH54" s="191"/>
      <c r="DI54" s="195" t="str">
        <f>Combate!$DA19</f>
        <v/>
      </c>
      <c r="DJ54" s="191"/>
      <c r="DK54" s="730" t="str">
        <f>Combate!$CY19</f>
        <v/>
      </c>
      <c r="DL54" s="730"/>
      <c r="DM54" s="730"/>
      <c r="DN54" s="730"/>
      <c r="DO54" s="730"/>
      <c r="DP54" s="199"/>
      <c r="DX54" s="212" t="str">
        <f>IF(Combate!AF10&lt;&gt;"",Combate!AF10,"")</f>
        <v/>
      </c>
      <c r="DY54" s="212" t="e">
        <f>IF(C54&lt;&gt;"",IF(DZ54="AUR",DX54,HLOOKUP(VLOOKUP(C54,$EF$90:$EG$158,2,FALSE),Combate!$R$16:$CV$17,2,FALSE)+IF(HLOOKUP(VLOOKUP(C54,$EF$90:$EG$158,2,FALSE),Combate!$R$16:$CV$17,2,FALSE)&gt;0,0,-7)+IF(DX54&lt;&gt;"",DX54,0)),"")+EA54</f>
        <v>#VALUE!</v>
      </c>
      <c r="DZ54" s="213" t="e">
        <f t="shared" si="4"/>
        <v>#N/A</v>
      </c>
      <c r="EA54" s="213" t="e">
        <f t="shared" si="5"/>
        <v>#N/A</v>
      </c>
      <c r="EB54" s="113" t="e">
        <f t="shared" si="6"/>
        <v>#N/A</v>
      </c>
    </row>
    <row r="55" spans="2:159" ht="13.35" customHeight="1" x14ac:dyDescent="0.15">
      <c r="B55" s="157"/>
      <c r="C55" s="749" t="str">
        <f>IF(Combate!C11&lt;&gt;"",Combate!C11,"")</f>
        <v/>
      </c>
      <c r="D55" s="749"/>
      <c r="E55" s="749"/>
      <c r="F55" s="749"/>
      <c r="G55" s="749"/>
      <c r="H55" s="749"/>
      <c r="I55" s="749"/>
      <c r="J55" s="749"/>
      <c r="K55" s="749"/>
      <c r="L55" s="749"/>
      <c r="M55" s="749"/>
      <c r="N55" s="749"/>
      <c r="O55" s="749"/>
      <c r="P55" s="749"/>
      <c r="Q55" s="749"/>
      <c r="R55" s="749"/>
      <c r="S55" s="749"/>
      <c r="T55" s="749"/>
      <c r="U55" s="749"/>
      <c r="V55" s="749"/>
      <c r="W55" s="749"/>
      <c r="X55" s="749"/>
      <c r="Y55" s="749"/>
      <c r="Z55" s="749"/>
      <c r="AA55" s="752" t="str">
        <f t="shared" si="0"/>
        <v/>
      </c>
      <c r="AB55" s="752"/>
      <c r="AC55" s="752"/>
      <c r="AD55" s="752"/>
      <c r="AE55" s="752"/>
      <c r="AF55" s="223" t="str">
        <f t="shared" si="7"/>
        <v/>
      </c>
      <c r="AG55" s="733" t="str">
        <f t="shared" si="1"/>
        <v/>
      </c>
      <c r="AH55" s="733"/>
      <c r="AI55" s="733"/>
      <c r="AJ55" s="733"/>
      <c r="AK55" s="733"/>
      <c r="AL55" s="733" t="str">
        <f t="shared" si="2"/>
        <v/>
      </c>
      <c r="AM55" s="733"/>
      <c r="AN55" s="733"/>
      <c r="AO55" s="733"/>
      <c r="AP55" s="733"/>
      <c r="AQ55" s="733" t="str">
        <f t="shared" si="3"/>
        <v/>
      </c>
      <c r="AR55" s="733"/>
      <c r="AS55" s="733"/>
      <c r="AT55" s="733"/>
      <c r="AU55" s="733"/>
      <c r="AW55" s="705" t="str">
        <f t="shared" si="8"/>
        <v/>
      </c>
      <c r="AX55" s="705"/>
      <c r="AY55" s="705"/>
      <c r="AZ55" s="705"/>
      <c r="BA55" s="705"/>
      <c r="BB55" s="733" t="str">
        <f t="shared" si="9"/>
        <v/>
      </c>
      <c r="BC55" s="733"/>
      <c r="BD55" s="733"/>
      <c r="BE55" s="733"/>
      <c r="BF55" s="733"/>
      <c r="BG55" s="733" t="str">
        <f t="shared" si="10"/>
        <v/>
      </c>
      <c r="BH55" s="733"/>
      <c r="BI55" s="733"/>
      <c r="BJ55" s="733"/>
      <c r="BK55" s="733"/>
      <c r="BL55" s="733" t="str">
        <f t="shared" si="11"/>
        <v/>
      </c>
      <c r="BM55" s="733"/>
      <c r="BN55" s="733"/>
      <c r="BO55" s="733"/>
      <c r="BP55" s="733"/>
      <c r="BR55" s="228"/>
      <c r="BS55" s="191"/>
      <c r="BT55" s="191"/>
      <c r="BU55" s="191"/>
      <c r="BV55" s="191"/>
      <c r="BW55" s="191"/>
      <c r="BX55" s="191"/>
      <c r="BY55" s="191"/>
      <c r="BZ55" s="191"/>
      <c r="CA55" s="229"/>
      <c r="CD55" s="228"/>
      <c r="CE55" s="191"/>
      <c r="CF55" s="191"/>
      <c r="CG55" s="191"/>
      <c r="CH55" s="191"/>
      <c r="CI55" s="191"/>
      <c r="CJ55" s="191"/>
      <c r="CK55" s="191"/>
      <c r="CL55" s="191"/>
      <c r="CM55" s="229"/>
      <c r="CO55" s="158"/>
      <c r="CP55" s="224" t="str">
        <f>Combate!CZ20</f>
        <v/>
      </c>
      <c r="CQ55" s="732" t="str">
        <f>Combate!$CX20</f>
        <v/>
      </c>
      <c r="CR55" s="732"/>
      <c r="CS55" s="732"/>
      <c r="CT55" s="732"/>
      <c r="CU55" s="732"/>
      <c r="CV55" s="732"/>
      <c r="CW55" s="732"/>
      <c r="CX55" s="732"/>
      <c r="CY55" s="732"/>
      <c r="CZ55" s="732"/>
      <c r="DA55" s="732"/>
      <c r="DB55" s="732"/>
      <c r="DC55" s="732"/>
      <c r="DD55" s="732"/>
      <c r="DE55" s="732"/>
      <c r="DF55" s="732"/>
      <c r="DG55" s="732"/>
      <c r="DH55" s="191"/>
      <c r="DI55" s="195" t="str">
        <f>Combate!$DA20</f>
        <v/>
      </c>
      <c r="DJ55" s="191"/>
      <c r="DK55" s="730" t="str">
        <f>Combate!$CY20</f>
        <v/>
      </c>
      <c r="DL55" s="730"/>
      <c r="DM55" s="730"/>
      <c r="DN55" s="730"/>
      <c r="DO55" s="730"/>
      <c r="DP55" s="199"/>
      <c r="DX55" s="212" t="str">
        <f>IF(Combate!AF11&lt;&gt;"",Combate!AF11,"")</f>
        <v/>
      </c>
      <c r="DY55" s="212" t="e">
        <f>IF(C55&lt;&gt;"",IF(DZ55="AUR",DX55,HLOOKUP(VLOOKUP(C55,$EF$90:$EG$158,2,FALSE),Combate!$R$16:$CV$17,2,FALSE)+IF(HLOOKUP(VLOOKUP(C55,$EF$90:$EG$158,2,FALSE),Combate!$R$16:$CV$17,2,FALSE)&gt;0,0,-7)+IF(DX55&lt;&gt;"",DX55,0)),"")+EA55</f>
        <v>#VALUE!</v>
      </c>
      <c r="DZ55" s="213" t="e">
        <f t="shared" si="4"/>
        <v>#N/A</v>
      </c>
      <c r="EA55" s="213" t="e">
        <f t="shared" si="5"/>
        <v>#N/A</v>
      </c>
      <c r="EB55" s="113" t="e">
        <f t="shared" si="6"/>
        <v>#N/A</v>
      </c>
    </row>
    <row r="56" spans="2:159" ht="13.35" customHeight="1" x14ac:dyDescent="0.15">
      <c r="B56" s="157"/>
      <c r="C56" s="749" t="str">
        <f>IF(Combate!C12&lt;&gt;"",Combate!C12,"")</f>
        <v/>
      </c>
      <c r="D56" s="749"/>
      <c r="E56" s="749"/>
      <c r="F56" s="749"/>
      <c r="G56" s="749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52" t="str">
        <f t="shared" si="0"/>
        <v/>
      </c>
      <c r="AB56" s="752"/>
      <c r="AC56" s="752"/>
      <c r="AD56" s="752"/>
      <c r="AE56" s="752"/>
      <c r="AF56" s="223" t="str">
        <f t="shared" si="7"/>
        <v/>
      </c>
      <c r="AG56" s="733" t="str">
        <f t="shared" si="1"/>
        <v/>
      </c>
      <c r="AH56" s="733"/>
      <c r="AI56" s="733"/>
      <c r="AJ56" s="733"/>
      <c r="AK56" s="733"/>
      <c r="AL56" s="733" t="str">
        <f t="shared" si="2"/>
        <v/>
      </c>
      <c r="AM56" s="733"/>
      <c r="AN56" s="733"/>
      <c r="AO56" s="733"/>
      <c r="AP56" s="733"/>
      <c r="AQ56" s="733" t="str">
        <f t="shared" si="3"/>
        <v/>
      </c>
      <c r="AR56" s="733"/>
      <c r="AS56" s="733"/>
      <c r="AT56" s="733"/>
      <c r="AU56" s="733"/>
      <c r="AW56" s="705" t="str">
        <f t="shared" si="8"/>
        <v/>
      </c>
      <c r="AX56" s="705"/>
      <c r="AY56" s="705"/>
      <c r="AZ56" s="705"/>
      <c r="BA56" s="705"/>
      <c r="BB56" s="733" t="str">
        <f t="shared" si="9"/>
        <v/>
      </c>
      <c r="BC56" s="733"/>
      <c r="BD56" s="733"/>
      <c r="BE56" s="733"/>
      <c r="BF56" s="733"/>
      <c r="BG56" s="733" t="str">
        <f t="shared" si="10"/>
        <v/>
      </c>
      <c r="BH56" s="733"/>
      <c r="BI56" s="733"/>
      <c r="BJ56" s="733"/>
      <c r="BK56" s="733"/>
      <c r="BL56" s="733" t="str">
        <f t="shared" si="11"/>
        <v/>
      </c>
      <c r="BM56" s="733"/>
      <c r="BN56" s="733"/>
      <c r="BO56" s="733"/>
      <c r="BP56" s="733"/>
      <c r="BR56" s="228"/>
      <c r="BS56" s="191"/>
      <c r="BT56" s="191"/>
      <c r="BU56" s="191"/>
      <c r="BV56" s="191"/>
      <c r="BW56" s="191"/>
      <c r="BX56" s="191"/>
      <c r="BY56" s="191"/>
      <c r="BZ56" s="191"/>
      <c r="CA56" s="229"/>
      <c r="CD56" s="228"/>
      <c r="CE56" s="191"/>
      <c r="CF56" s="191"/>
      <c r="CG56" s="191"/>
      <c r="CH56" s="191"/>
      <c r="CI56" s="191"/>
      <c r="CJ56" s="191"/>
      <c r="CK56" s="191"/>
      <c r="CL56" s="191"/>
      <c r="CM56" s="229"/>
      <c r="CO56" s="158"/>
      <c r="CP56" s="224" t="str">
        <f>Combate!CZ21</f>
        <v/>
      </c>
      <c r="CQ56" s="732" t="str">
        <f>Combate!$CX21</f>
        <v/>
      </c>
      <c r="CR56" s="732"/>
      <c r="CS56" s="732"/>
      <c r="CT56" s="732"/>
      <c r="CU56" s="732"/>
      <c r="CV56" s="732"/>
      <c r="CW56" s="732"/>
      <c r="CX56" s="732"/>
      <c r="CY56" s="732"/>
      <c r="CZ56" s="732"/>
      <c r="DA56" s="732"/>
      <c r="DB56" s="732"/>
      <c r="DC56" s="732"/>
      <c r="DD56" s="732"/>
      <c r="DE56" s="732"/>
      <c r="DF56" s="732"/>
      <c r="DG56" s="732"/>
      <c r="DH56" s="191"/>
      <c r="DI56" s="195" t="str">
        <f>Combate!$DA21</f>
        <v/>
      </c>
      <c r="DJ56" s="191"/>
      <c r="DK56" s="730" t="str">
        <f>Combate!$CY21</f>
        <v/>
      </c>
      <c r="DL56" s="730"/>
      <c r="DM56" s="730"/>
      <c r="DN56" s="730"/>
      <c r="DO56" s="730"/>
      <c r="DP56" s="199"/>
      <c r="DX56" s="212" t="str">
        <f>IF(Combate!AF12&lt;&gt;"",Combate!AF12,"")</f>
        <v/>
      </c>
      <c r="DY56" s="212" t="e">
        <f>IF(C56&lt;&gt;"",IF(DZ56="AUR",DX56,HLOOKUP(VLOOKUP(C56,$EF$90:$EG$158,2,FALSE),Combate!$R$16:$CV$17,2,FALSE)+IF(HLOOKUP(VLOOKUP(C56,$EF$90:$EG$158,2,FALSE),Combate!$R$16:$CV$17,2,FALSE)&gt;0,0,-7)+IF(DX56&lt;&gt;"",DX56,0)),"")+EA56</f>
        <v>#VALUE!</v>
      </c>
      <c r="DZ56" s="213" t="e">
        <f t="shared" si="4"/>
        <v>#N/A</v>
      </c>
      <c r="EA56" s="213" t="e">
        <f t="shared" si="5"/>
        <v>#N/A</v>
      </c>
      <c r="EB56" s="113" t="e">
        <f t="shared" si="6"/>
        <v>#N/A</v>
      </c>
    </row>
    <row r="57" spans="2:159" ht="13.35" customHeight="1" x14ac:dyDescent="0.15">
      <c r="B57" s="157"/>
      <c r="C57" s="749" t="str">
        <f>IF(Combate!C13&lt;&gt;"",Combate!C13,"")</f>
        <v/>
      </c>
      <c r="D57" s="749"/>
      <c r="E57" s="749"/>
      <c r="F57" s="749"/>
      <c r="G57" s="749"/>
      <c r="H57" s="749"/>
      <c r="I57" s="749"/>
      <c r="J57" s="749"/>
      <c r="K57" s="749"/>
      <c r="L57" s="749"/>
      <c r="M57" s="749"/>
      <c r="N57" s="749"/>
      <c r="O57" s="749"/>
      <c r="P57" s="749"/>
      <c r="Q57" s="749"/>
      <c r="R57" s="749"/>
      <c r="S57" s="749"/>
      <c r="T57" s="749"/>
      <c r="U57" s="749"/>
      <c r="V57" s="749"/>
      <c r="W57" s="749"/>
      <c r="X57" s="749"/>
      <c r="Y57" s="749"/>
      <c r="Z57" s="749"/>
      <c r="AA57" s="752" t="str">
        <f t="shared" si="0"/>
        <v/>
      </c>
      <c r="AB57" s="752"/>
      <c r="AC57" s="752"/>
      <c r="AD57" s="752"/>
      <c r="AE57" s="752"/>
      <c r="AF57" s="223" t="str">
        <f t="shared" si="7"/>
        <v/>
      </c>
      <c r="AG57" s="733" t="str">
        <f t="shared" si="1"/>
        <v/>
      </c>
      <c r="AH57" s="733"/>
      <c r="AI57" s="733"/>
      <c r="AJ57" s="733"/>
      <c r="AK57" s="733"/>
      <c r="AL57" s="733" t="str">
        <f t="shared" si="2"/>
        <v/>
      </c>
      <c r="AM57" s="733"/>
      <c r="AN57" s="733"/>
      <c r="AO57" s="733"/>
      <c r="AP57" s="733"/>
      <c r="AQ57" s="733" t="str">
        <f t="shared" si="3"/>
        <v/>
      </c>
      <c r="AR57" s="733"/>
      <c r="AS57" s="733"/>
      <c r="AT57" s="733"/>
      <c r="AU57" s="733"/>
      <c r="AW57" s="705" t="str">
        <f t="shared" si="8"/>
        <v/>
      </c>
      <c r="AX57" s="705"/>
      <c r="AY57" s="705"/>
      <c r="AZ57" s="705"/>
      <c r="BA57" s="705"/>
      <c r="BB57" s="733" t="str">
        <f t="shared" si="9"/>
        <v/>
      </c>
      <c r="BC57" s="733"/>
      <c r="BD57" s="733"/>
      <c r="BE57" s="733"/>
      <c r="BF57" s="733"/>
      <c r="BG57" s="733" t="str">
        <f t="shared" si="10"/>
        <v/>
      </c>
      <c r="BH57" s="733"/>
      <c r="BI57" s="733"/>
      <c r="BJ57" s="733"/>
      <c r="BK57" s="733"/>
      <c r="BL57" s="733" t="str">
        <f t="shared" si="11"/>
        <v/>
      </c>
      <c r="BM57" s="733"/>
      <c r="BN57" s="733"/>
      <c r="BO57" s="733"/>
      <c r="BP57" s="733"/>
      <c r="BR57" s="228"/>
      <c r="BS57" s="191"/>
      <c r="BT57" s="191"/>
      <c r="BU57" s="191"/>
      <c r="BV57" s="191"/>
      <c r="BW57" s="191"/>
      <c r="BX57" s="191"/>
      <c r="BY57" s="191"/>
      <c r="BZ57" s="191"/>
      <c r="CA57" s="229"/>
      <c r="CD57" s="228"/>
      <c r="CE57" s="191"/>
      <c r="CF57" s="191"/>
      <c r="CG57" s="191"/>
      <c r="CH57" s="191"/>
      <c r="CI57" s="191"/>
      <c r="CJ57" s="191"/>
      <c r="CK57" s="191"/>
      <c r="CL57" s="191"/>
      <c r="CM57" s="229"/>
      <c r="CO57" s="158"/>
      <c r="CP57" s="224" t="str">
        <f>Combate!CZ22</f>
        <v/>
      </c>
      <c r="CQ57" s="732" t="str">
        <f>Combate!$CX22</f>
        <v/>
      </c>
      <c r="CR57" s="732"/>
      <c r="CS57" s="732"/>
      <c r="CT57" s="732"/>
      <c r="CU57" s="732"/>
      <c r="CV57" s="732"/>
      <c r="CW57" s="732"/>
      <c r="CX57" s="732"/>
      <c r="CY57" s="732"/>
      <c r="CZ57" s="732"/>
      <c r="DA57" s="732"/>
      <c r="DB57" s="732"/>
      <c r="DC57" s="732"/>
      <c r="DD57" s="732"/>
      <c r="DE57" s="732"/>
      <c r="DF57" s="732"/>
      <c r="DG57" s="732"/>
      <c r="DH57" s="191"/>
      <c r="DI57" s="195" t="str">
        <f>Combate!$DA22</f>
        <v/>
      </c>
      <c r="DJ57" s="191"/>
      <c r="DK57" s="730" t="str">
        <f>Combate!$CY22</f>
        <v/>
      </c>
      <c r="DL57" s="730"/>
      <c r="DM57" s="730"/>
      <c r="DN57" s="730"/>
      <c r="DO57" s="730"/>
      <c r="DP57" s="199"/>
      <c r="DX57" s="212" t="str">
        <f>IF(Combate!AF13&lt;&gt;"",Combate!AF13,"")</f>
        <v/>
      </c>
      <c r="DY57" s="212" t="e">
        <f>IF(C57&lt;&gt;"",IF(DZ57="AUR",DX57,HLOOKUP(VLOOKUP(C57,$EF$90:$EG$158,2,FALSE),Combate!$R$16:$CV$17,2,FALSE)+IF(HLOOKUP(VLOOKUP(C57,$EF$90:$EG$158,2,FALSE),Combate!$R$16:$CV$17,2,FALSE)&gt;0,0,-7)+IF(DX57&lt;&gt;"",DX57,0)),"")+EA57</f>
        <v>#VALUE!</v>
      </c>
      <c r="DZ57" s="213" t="e">
        <f t="shared" si="4"/>
        <v>#N/A</v>
      </c>
      <c r="EA57" s="213" t="e">
        <f t="shared" si="5"/>
        <v>#N/A</v>
      </c>
      <c r="EB57" s="113" t="e">
        <f t="shared" si="6"/>
        <v>#N/A</v>
      </c>
    </row>
    <row r="58" spans="2:159" ht="13.35" customHeight="1" thickBot="1" x14ac:dyDescent="0.2">
      <c r="B58" s="157"/>
      <c r="C58" s="749" t="str">
        <f>IF(Combate!C14&lt;&gt;"",Combate!C14,"")</f>
        <v/>
      </c>
      <c r="D58" s="749"/>
      <c r="E58" s="749"/>
      <c r="F58" s="749"/>
      <c r="G58" s="749"/>
      <c r="H58" s="749"/>
      <c r="I58" s="749"/>
      <c r="J58" s="749"/>
      <c r="K58" s="749"/>
      <c r="L58" s="749"/>
      <c r="M58" s="749"/>
      <c r="N58" s="749"/>
      <c r="O58" s="749"/>
      <c r="P58" s="749"/>
      <c r="Q58" s="749"/>
      <c r="R58" s="749"/>
      <c r="S58" s="749"/>
      <c r="T58" s="749"/>
      <c r="U58" s="749"/>
      <c r="V58" s="749"/>
      <c r="W58" s="749"/>
      <c r="X58" s="749"/>
      <c r="Y58" s="749"/>
      <c r="Z58" s="749"/>
      <c r="AA58" s="752" t="str">
        <f t="shared" si="0"/>
        <v/>
      </c>
      <c r="AB58" s="752"/>
      <c r="AC58" s="752"/>
      <c r="AD58" s="752"/>
      <c r="AE58" s="752"/>
      <c r="AF58" s="230" t="str">
        <f t="shared" si="7"/>
        <v/>
      </c>
      <c r="AG58" s="733" t="str">
        <f t="shared" si="1"/>
        <v/>
      </c>
      <c r="AH58" s="733"/>
      <c r="AI58" s="733"/>
      <c r="AJ58" s="733"/>
      <c r="AK58" s="733"/>
      <c r="AL58" s="733" t="str">
        <f t="shared" si="2"/>
        <v/>
      </c>
      <c r="AM58" s="733"/>
      <c r="AN58" s="733"/>
      <c r="AO58" s="733"/>
      <c r="AP58" s="733"/>
      <c r="AQ58" s="733" t="str">
        <f t="shared" si="3"/>
        <v/>
      </c>
      <c r="AR58" s="733"/>
      <c r="AS58" s="733"/>
      <c r="AT58" s="733"/>
      <c r="AU58" s="733"/>
      <c r="AW58" s="705" t="str">
        <f t="shared" si="8"/>
        <v/>
      </c>
      <c r="AX58" s="705"/>
      <c r="AY58" s="705"/>
      <c r="AZ58" s="705"/>
      <c r="BA58" s="705"/>
      <c r="BB58" s="733" t="str">
        <f t="shared" si="9"/>
        <v/>
      </c>
      <c r="BC58" s="733"/>
      <c r="BD58" s="733"/>
      <c r="BE58" s="733"/>
      <c r="BF58" s="733"/>
      <c r="BG58" s="733" t="str">
        <f t="shared" si="10"/>
        <v/>
      </c>
      <c r="BH58" s="733"/>
      <c r="BI58" s="733"/>
      <c r="BJ58" s="733"/>
      <c r="BK58" s="733"/>
      <c r="BL58" s="733" t="str">
        <f t="shared" si="11"/>
        <v/>
      </c>
      <c r="BM58" s="733"/>
      <c r="BN58" s="733"/>
      <c r="BO58" s="733"/>
      <c r="BP58" s="733"/>
      <c r="BR58" s="231"/>
      <c r="BS58" s="232"/>
      <c r="BT58" s="232"/>
      <c r="BU58" s="232"/>
      <c r="BV58" s="232"/>
      <c r="BW58" s="232"/>
      <c r="BX58" s="232"/>
      <c r="BY58" s="232"/>
      <c r="BZ58" s="232"/>
      <c r="CA58" s="233"/>
      <c r="CD58" s="231"/>
      <c r="CE58" s="232"/>
      <c r="CF58" s="232"/>
      <c r="CG58" s="232"/>
      <c r="CH58" s="232"/>
      <c r="CI58" s="232"/>
      <c r="CJ58" s="232"/>
      <c r="CK58" s="232"/>
      <c r="CL58" s="232"/>
      <c r="CM58" s="233"/>
      <c r="CO58" s="158"/>
      <c r="CP58" s="224" t="str">
        <f>Combate!CZ23</f>
        <v/>
      </c>
      <c r="CQ58" s="732" t="str">
        <f>Combate!$CX23</f>
        <v/>
      </c>
      <c r="CR58" s="732"/>
      <c r="CS58" s="732"/>
      <c r="CT58" s="732"/>
      <c r="CU58" s="732"/>
      <c r="CV58" s="732"/>
      <c r="CW58" s="732"/>
      <c r="CX58" s="732"/>
      <c r="CY58" s="732"/>
      <c r="CZ58" s="732"/>
      <c r="DA58" s="732"/>
      <c r="DB58" s="732"/>
      <c r="DC58" s="732"/>
      <c r="DD58" s="732"/>
      <c r="DE58" s="732"/>
      <c r="DF58" s="732"/>
      <c r="DG58" s="732"/>
      <c r="DH58" s="191"/>
      <c r="DI58" s="195" t="str">
        <f>Combate!$DA23</f>
        <v/>
      </c>
      <c r="DJ58" s="191"/>
      <c r="DK58" s="730" t="str">
        <f>Combate!$CY23</f>
        <v/>
      </c>
      <c r="DL58" s="730"/>
      <c r="DM58" s="730"/>
      <c r="DN58" s="730"/>
      <c r="DO58" s="730"/>
      <c r="DP58" s="199"/>
      <c r="DR58" s="234"/>
      <c r="DS58" s="234"/>
      <c r="DX58" s="212" t="str">
        <f>IF(Combate!AF14&lt;&gt;"",Combate!AF14,"")</f>
        <v/>
      </c>
      <c r="DY58" s="212" t="e">
        <f>IF(C58&lt;&gt;"",IF(DZ58="AUR",DX58,HLOOKUP(VLOOKUP(C58,$EF$90:$EG$158,2,FALSE),Combate!$R$16:$CV$17,2,FALSE)+IF(HLOOKUP(VLOOKUP(C58,$EF$90:$EG$158,2,FALSE),Combate!$R$16:$CV$17,2,FALSE)&gt;0,0,-7)+IF(DX58&lt;&gt;"",DX58,0)),"")+EA58</f>
        <v>#VALUE!</v>
      </c>
      <c r="DZ58" s="213" t="e">
        <f t="shared" si="4"/>
        <v>#N/A</v>
      </c>
      <c r="EA58" s="213" t="e">
        <f t="shared" si="5"/>
        <v>#N/A</v>
      </c>
      <c r="EB58" s="113" t="e">
        <f t="shared" si="6"/>
        <v>#N/A</v>
      </c>
    </row>
    <row r="59" spans="2:159" ht="13.35" customHeight="1" thickBot="1" x14ac:dyDescent="0.25">
      <c r="B59" s="157"/>
      <c r="C59" s="765" t="s">
        <v>640</v>
      </c>
      <c r="D59" s="765"/>
      <c r="E59" s="765"/>
      <c r="F59" s="765"/>
      <c r="G59" s="765"/>
      <c r="H59" s="765"/>
      <c r="I59" s="765"/>
      <c r="J59" s="765"/>
      <c r="K59" s="765"/>
      <c r="L59" s="765"/>
      <c r="M59" s="765"/>
      <c r="N59" s="765"/>
      <c r="O59" s="765"/>
      <c r="P59" s="765"/>
      <c r="Q59" s="765"/>
      <c r="R59" s="765"/>
      <c r="S59" s="765"/>
      <c r="T59" s="765"/>
      <c r="U59" s="765"/>
      <c r="V59" s="765"/>
      <c r="W59" s="765"/>
      <c r="X59" s="765"/>
      <c r="Y59" s="765"/>
      <c r="Z59" s="765"/>
      <c r="AA59" s="765"/>
      <c r="AB59" s="765"/>
      <c r="AC59" s="765"/>
      <c r="AD59" s="765"/>
      <c r="AE59" s="765"/>
      <c r="AF59" s="765"/>
      <c r="AG59" s="765"/>
      <c r="AH59" s="765"/>
      <c r="AI59" s="765"/>
      <c r="AJ59" s="765"/>
      <c r="AK59" s="765"/>
      <c r="AL59" s="765"/>
      <c r="AM59" s="765"/>
      <c r="AN59" s="765"/>
      <c r="AO59" s="765"/>
      <c r="AP59" s="765"/>
      <c r="AQ59" s="765"/>
      <c r="AR59" s="765"/>
      <c r="AS59" s="765"/>
      <c r="AT59" s="765"/>
      <c r="AU59" s="765"/>
      <c r="AV59" s="765"/>
      <c r="AW59" s="765"/>
      <c r="AX59" s="765"/>
      <c r="AY59" s="765"/>
      <c r="AZ59" s="765"/>
      <c r="BA59" s="765"/>
      <c r="BB59" s="765"/>
      <c r="BC59" s="765"/>
      <c r="BD59" s="765"/>
      <c r="BE59" s="765"/>
      <c r="BF59" s="765"/>
      <c r="BG59" s="765"/>
      <c r="BH59" s="765"/>
      <c r="BI59" s="765"/>
      <c r="BJ59" s="765"/>
      <c r="BK59" s="765"/>
      <c r="BL59" s="765"/>
      <c r="BM59" s="765"/>
      <c r="BN59" s="765"/>
      <c r="BO59" s="765"/>
      <c r="BR59" s="235" t="s">
        <v>641</v>
      </c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35"/>
      <c r="CG59" s="235"/>
      <c r="CH59" s="235"/>
      <c r="CI59" s="235"/>
      <c r="CJ59" s="235"/>
      <c r="CK59" s="235"/>
      <c r="CL59" s="235"/>
      <c r="CM59" s="235"/>
      <c r="CO59" s="158"/>
      <c r="CP59" s="224" t="str">
        <f>Combate!CZ24</f>
        <v/>
      </c>
      <c r="CQ59" s="732" t="str">
        <f>Combate!$CX24</f>
        <v/>
      </c>
      <c r="CR59" s="732"/>
      <c r="CS59" s="732"/>
      <c r="CT59" s="732"/>
      <c r="CU59" s="732"/>
      <c r="CV59" s="732"/>
      <c r="CW59" s="732"/>
      <c r="CX59" s="732"/>
      <c r="CY59" s="732"/>
      <c r="CZ59" s="732"/>
      <c r="DA59" s="732"/>
      <c r="DB59" s="732"/>
      <c r="DC59" s="732"/>
      <c r="DD59" s="732"/>
      <c r="DE59" s="732"/>
      <c r="DF59" s="732"/>
      <c r="DG59" s="732"/>
      <c r="DH59" s="191"/>
      <c r="DI59" s="195" t="str">
        <f>Combate!$DA24</f>
        <v/>
      </c>
      <c r="DJ59" s="191"/>
      <c r="DK59" s="730" t="str">
        <f>Combate!$CY24</f>
        <v/>
      </c>
      <c r="DL59" s="730"/>
      <c r="DM59" s="730"/>
      <c r="DN59" s="730"/>
      <c r="DO59" s="730"/>
      <c r="DP59" s="162"/>
      <c r="DR59" s="234"/>
      <c r="DS59" s="234"/>
      <c r="DV59" s="158"/>
      <c r="DW59" s="158"/>
    </row>
    <row r="60" spans="2:159" ht="13.35" customHeight="1" thickBot="1" x14ac:dyDescent="0.2">
      <c r="B60" s="157"/>
      <c r="C60" s="773" t="str">
        <f>IF(Combate!C20&lt;&gt;"",Combate!C20,"")</f>
        <v/>
      </c>
      <c r="D60" s="773"/>
      <c r="E60" s="773"/>
      <c r="F60" s="773"/>
      <c r="G60" s="773"/>
      <c r="H60" s="773"/>
      <c r="I60" s="773"/>
      <c r="J60" s="773"/>
      <c r="K60" s="773"/>
      <c r="L60" s="773"/>
      <c r="M60" s="773"/>
      <c r="N60" s="773"/>
      <c r="O60" s="773"/>
      <c r="P60" s="773"/>
      <c r="Q60" s="773"/>
      <c r="R60" s="773"/>
      <c r="S60" s="773"/>
      <c r="T60" s="773"/>
      <c r="U60" s="773"/>
      <c r="V60" s="773"/>
      <c r="W60" s="773"/>
      <c r="X60" s="773"/>
      <c r="Y60" s="773"/>
      <c r="Z60" s="773"/>
      <c r="AA60" s="773"/>
      <c r="AB60" s="773"/>
      <c r="AC60" s="773"/>
      <c r="AD60" s="773"/>
      <c r="AE60" s="773"/>
      <c r="AF60" s="192"/>
      <c r="AG60" s="774" t="str">
        <f>IF(Equipa1&lt;&gt;"",DZ66+EA66,"")</f>
        <v/>
      </c>
      <c r="AH60" s="774"/>
      <c r="AI60" s="774"/>
      <c r="AJ60" s="774"/>
      <c r="AK60" s="774"/>
      <c r="AM60" s="705" t="str">
        <f>IF(Combate!C25&lt;&gt;"",Combate!C25,"")</f>
        <v/>
      </c>
      <c r="AN60" s="705"/>
      <c r="AO60" s="705"/>
      <c r="AP60" s="705"/>
      <c r="AQ60" s="705"/>
      <c r="AR60" s="705"/>
      <c r="AS60" s="705"/>
      <c r="AT60" s="705"/>
      <c r="AU60" s="705"/>
      <c r="AV60" s="705"/>
      <c r="AW60" s="705"/>
      <c r="AX60" s="705"/>
      <c r="AY60" s="705"/>
      <c r="AZ60" s="705"/>
      <c r="BA60" s="705"/>
      <c r="BB60" s="705"/>
      <c r="BC60" s="705"/>
      <c r="BD60" s="705"/>
      <c r="BE60" s="705"/>
      <c r="BF60" s="705"/>
      <c r="BG60" s="705"/>
      <c r="BH60" s="705"/>
      <c r="BI60" s="705"/>
      <c r="BK60" s="774" t="str">
        <f>IF(EA69&gt;0,EA69,"")</f>
        <v/>
      </c>
      <c r="BL60" s="774"/>
      <c r="BM60" s="774"/>
      <c r="BN60" s="774"/>
      <c r="BO60" s="774"/>
      <c r="BR60" s="775" t="s">
        <v>642</v>
      </c>
      <c r="BS60" s="725"/>
      <c r="BT60" s="725"/>
      <c r="BU60" s="725"/>
      <c r="BV60" s="725"/>
      <c r="BW60" s="725"/>
      <c r="BX60" s="725"/>
      <c r="BY60" s="725"/>
      <c r="BZ60" s="725"/>
      <c r="CA60" s="776"/>
      <c r="CD60" s="775" t="s">
        <v>643</v>
      </c>
      <c r="CE60" s="725"/>
      <c r="CF60" s="725"/>
      <c r="CG60" s="725"/>
      <c r="CH60" s="725"/>
      <c r="CI60" s="725"/>
      <c r="CJ60" s="725"/>
      <c r="CK60" s="725"/>
      <c r="CL60" s="725"/>
      <c r="CM60" s="776"/>
      <c r="CO60" s="158"/>
      <c r="CP60" s="224" t="str">
        <f>Combate!CZ25</f>
        <v/>
      </c>
      <c r="CQ60" s="732" t="str">
        <f>Combate!$CX25</f>
        <v/>
      </c>
      <c r="CR60" s="732"/>
      <c r="CS60" s="732"/>
      <c r="CT60" s="732"/>
      <c r="CU60" s="732"/>
      <c r="CV60" s="732"/>
      <c r="CW60" s="732"/>
      <c r="CX60" s="732"/>
      <c r="CY60" s="732"/>
      <c r="CZ60" s="732"/>
      <c r="DA60" s="732"/>
      <c r="DB60" s="732"/>
      <c r="DC60" s="732"/>
      <c r="DD60" s="732"/>
      <c r="DE60" s="732"/>
      <c r="DF60" s="732"/>
      <c r="DG60" s="732"/>
      <c r="DH60" s="191"/>
      <c r="DI60" s="195" t="str">
        <f>Combate!$DA25</f>
        <v/>
      </c>
      <c r="DJ60" s="191"/>
      <c r="DK60" s="730" t="str">
        <f>Combate!$CY25</f>
        <v/>
      </c>
      <c r="DL60" s="730"/>
      <c r="DM60" s="730"/>
      <c r="DN60" s="730"/>
      <c r="DO60" s="730"/>
      <c r="DP60" s="236"/>
      <c r="DQ60" s="174"/>
      <c r="DR60" s="237"/>
      <c r="DS60" s="237"/>
      <c r="DT60" s="174"/>
      <c r="DU60" s="174"/>
      <c r="DV60" s="181"/>
      <c r="DW60" s="181"/>
      <c r="DX60" s="154"/>
      <c r="DY60" s="154"/>
      <c r="FC60" s="238"/>
    </row>
    <row r="61" spans="2:159" ht="13.35" customHeight="1" x14ac:dyDescent="0.2">
      <c r="B61" s="157"/>
      <c r="C61" s="732" t="str">
        <f>IF(Combate!C21&lt;&gt;"",Combate!C21,"")</f>
        <v/>
      </c>
      <c r="D61" s="732"/>
      <c r="E61" s="732"/>
      <c r="F61" s="732"/>
      <c r="G61" s="732"/>
      <c r="H61" s="732"/>
      <c r="I61" s="732"/>
      <c r="J61" s="732"/>
      <c r="K61" s="732"/>
      <c r="L61" s="732"/>
      <c r="M61" s="732"/>
      <c r="N61" s="732"/>
      <c r="O61" s="732"/>
      <c r="P61" s="732"/>
      <c r="Q61" s="732"/>
      <c r="R61" s="732"/>
      <c r="S61" s="732"/>
      <c r="T61" s="732"/>
      <c r="U61" s="732"/>
      <c r="V61" s="732"/>
      <c r="W61" s="732"/>
      <c r="X61" s="732"/>
      <c r="Y61" s="732"/>
      <c r="Z61" s="732"/>
      <c r="AA61" s="732"/>
      <c r="AB61" s="732"/>
      <c r="AC61" s="732"/>
      <c r="AD61" s="732"/>
      <c r="AE61" s="732"/>
      <c r="AG61" s="766" t="str">
        <f>IF(Equipa2&lt;&gt;"",DZ67+EA67,"")</f>
        <v/>
      </c>
      <c r="AH61" s="766"/>
      <c r="AI61" s="766"/>
      <c r="AJ61" s="766"/>
      <c r="AK61" s="766"/>
      <c r="AM61" s="733" t="str">
        <f>IF(Combate!C26&lt;&gt;"",Combate!C26,"")</f>
        <v/>
      </c>
      <c r="AN61" s="733"/>
      <c r="AO61" s="733"/>
      <c r="AP61" s="733"/>
      <c r="AQ61" s="733"/>
      <c r="AR61" s="733"/>
      <c r="AS61" s="733"/>
      <c r="AT61" s="733"/>
      <c r="AU61" s="733"/>
      <c r="AV61" s="733"/>
      <c r="AW61" s="733"/>
      <c r="AX61" s="733"/>
      <c r="AY61" s="733"/>
      <c r="AZ61" s="733"/>
      <c r="BA61" s="733"/>
      <c r="BB61" s="733"/>
      <c r="BC61" s="733"/>
      <c r="BD61" s="733"/>
      <c r="BE61" s="733"/>
      <c r="BF61" s="733"/>
      <c r="BG61" s="733"/>
      <c r="BH61" s="733"/>
      <c r="BI61" s="733"/>
      <c r="BK61" s="766" t="str">
        <f>IF(EA70&gt;0,EA70,"")</f>
        <v/>
      </c>
      <c r="BL61" s="766"/>
      <c r="BM61" s="766"/>
      <c r="BN61" s="766"/>
      <c r="BO61" s="766"/>
      <c r="BR61" s="767" t="e">
        <f>IF(Equipa1="","L",VLOOKUP(Equipa1,DX93:DZ98,3,FALSE)) &amp; (SUM(DX66:DY71)+AGI)</f>
        <v>#NAME?</v>
      </c>
      <c r="BS61" s="768"/>
      <c r="BT61" s="768"/>
      <c r="BU61" s="768"/>
      <c r="BV61" s="768"/>
      <c r="BW61" s="768"/>
      <c r="BX61" s="768"/>
      <c r="BY61" s="768"/>
      <c r="BZ61" s="768"/>
      <c r="CA61" s="769"/>
      <c r="CD61" s="767" t="e">
        <f>IF(Equipa1="","L",VLOOKUP(Equipa1,DX93:DZ98,3,FALSE)) &amp; (SUM(DX66:DY71)-SUM(DX67:DY67))</f>
        <v>#NAME?</v>
      </c>
      <c r="CE61" s="768"/>
      <c r="CF61" s="768"/>
      <c r="CG61" s="768"/>
      <c r="CH61" s="768"/>
      <c r="CI61" s="768"/>
      <c r="CJ61" s="768"/>
      <c r="CK61" s="768"/>
      <c r="CL61" s="768"/>
      <c r="CM61" s="769"/>
      <c r="CP61" s="224" t="str">
        <f>Combate!CZ26</f>
        <v/>
      </c>
      <c r="CQ61" s="732" t="str">
        <f>Combate!$CX26</f>
        <v/>
      </c>
      <c r="CR61" s="732"/>
      <c r="CS61" s="732"/>
      <c r="CT61" s="732"/>
      <c r="CU61" s="732"/>
      <c r="CV61" s="732"/>
      <c r="CW61" s="732"/>
      <c r="CX61" s="732"/>
      <c r="CY61" s="732"/>
      <c r="CZ61" s="732"/>
      <c r="DA61" s="732"/>
      <c r="DB61" s="732"/>
      <c r="DC61" s="732"/>
      <c r="DD61" s="732"/>
      <c r="DE61" s="732"/>
      <c r="DF61" s="732"/>
      <c r="DG61" s="732"/>
      <c r="DH61" s="191"/>
      <c r="DI61" s="195" t="str">
        <f>Combate!$DA26</f>
        <v/>
      </c>
      <c r="DJ61" s="191"/>
      <c r="DK61" s="730" t="str">
        <f>Combate!$CY26</f>
        <v/>
      </c>
      <c r="DL61" s="730"/>
      <c r="DM61" s="730"/>
      <c r="DN61" s="730"/>
      <c r="DO61" s="730"/>
      <c r="DP61" s="236"/>
      <c r="DR61" s="234"/>
      <c r="DS61" s="234"/>
    </row>
    <row r="62" spans="2:159" s="174" customFormat="1" ht="13.35" customHeight="1" thickBot="1" x14ac:dyDescent="0.2">
      <c r="B62" s="157"/>
      <c r="C62" s="732" t="str">
        <f>IF(Combate!C22&lt;&gt;"",Combate!C22,"")</f>
        <v/>
      </c>
      <c r="D62" s="732"/>
      <c r="E62" s="732"/>
      <c r="F62" s="732"/>
      <c r="G62" s="732"/>
      <c r="H62" s="732"/>
      <c r="I62" s="732"/>
      <c r="J62" s="732"/>
      <c r="K62" s="732"/>
      <c r="L62" s="732"/>
      <c r="M62" s="732"/>
      <c r="N62" s="732"/>
      <c r="O62" s="732"/>
      <c r="P62" s="732"/>
      <c r="Q62" s="732"/>
      <c r="R62" s="732"/>
      <c r="S62" s="732"/>
      <c r="T62" s="732"/>
      <c r="U62" s="732"/>
      <c r="V62" s="732"/>
      <c r="W62" s="732"/>
      <c r="X62" s="732"/>
      <c r="Y62" s="732"/>
      <c r="Z62" s="732"/>
      <c r="AA62" s="732"/>
      <c r="AB62" s="732"/>
      <c r="AC62" s="732"/>
      <c r="AD62" s="732"/>
      <c r="AE62" s="732"/>
      <c r="AF62" s="153"/>
      <c r="AG62" s="766" t="str">
        <f>IF(Equipa3&lt;&gt;"",DZ68+EA68,"")</f>
        <v/>
      </c>
      <c r="AH62" s="766"/>
      <c r="AI62" s="766"/>
      <c r="AJ62" s="766"/>
      <c r="AK62" s="766"/>
      <c r="AL62" s="153"/>
      <c r="AM62" s="733" t="str">
        <f>IF(Combate!C27&lt;&gt;"",Combate!C27,"")</f>
        <v/>
      </c>
      <c r="AN62" s="733"/>
      <c r="AO62" s="733"/>
      <c r="AP62" s="733"/>
      <c r="AQ62" s="733"/>
      <c r="AR62" s="733"/>
      <c r="AS62" s="733"/>
      <c r="AT62" s="733"/>
      <c r="AU62" s="733"/>
      <c r="AV62" s="733"/>
      <c r="AW62" s="733"/>
      <c r="AX62" s="733"/>
      <c r="AY62" s="733"/>
      <c r="AZ62" s="733"/>
      <c r="BA62" s="733"/>
      <c r="BB62" s="733"/>
      <c r="BC62" s="733"/>
      <c r="BD62" s="733"/>
      <c r="BE62" s="733"/>
      <c r="BF62" s="733"/>
      <c r="BG62" s="733"/>
      <c r="BH62" s="733"/>
      <c r="BI62" s="733"/>
      <c r="BJ62" s="153"/>
      <c r="BK62" s="766" t="str">
        <f>IF(EA71&gt;0,EA71,"")</f>
        <v/>
      </c>
      <c r="BL62" s="766"/>
      <c r="BM62" s="766"/>
      <c r="BN62" s="766"/>
      <c r="BO62" s="766"/>
      <c r="BP62" s="153"/>
      <c r="BQ62" s="153"/>
      <c r="BR62" s="770"/>
      <c r="BS62" s="771"/>
      <c r="BT62" s="771"/>
      <c r="BU62" s="771"/>
      <c r="BV62" s="771"/>
      <c r="BW62" s="771"/>
      <c r="BX62" s="771"/>
      <c r="BY62" s="771"/>
      <c r="BZ62" s="771"/>
      <c r="CA62" s="772"/>
      <c r="CB62" s="153"/>
      <c r="CC62" s="153"/>
      <c r="CD62" s="770"/>
      <c r="CE62" s="771"/>
      <c r="CF62" s="771"/>
      <c r="CG62" s="771"/>
      <c r="CH62" s="771"/>
      <c r="CI62" s="771"/>
      <c r="CJ62" s="771"/>
      <c r="CK62" s="771"/>
      <c r="CL62" s="771"/>
      <c r="CM62" s="772"/>
      <c r="CN62" s="153"/>
      <c r="CP62" s="224" t="str">
        <f>Combate!CZ27</f>
        <v/>
      </c>
      <c r="CQ62" s="732" t="str">
        <f>Combate!$CX27</f>
        <v/>
      </c>
      <c r="CR62" s="732"/>
      <c r="CS62" s="732"/>
      <c r="CT62" s="732"/>
      <c r="CU62" s="732"/>
      <c r="CV62" s="732"/>
      <c r="CW62" s="732"/>
      <c r="CX62" s="732"/>
      <c r="CY62" s="732"/>
      <c r="CZ62" s="732"/>
      <c r="DA62" s="732"/>
      <c r="DB62" s="732"/>
      <c r="DC62" s="732"/>
      <c r="DD62" s="732"/>
      <c r="DE62" s="732"/>
      <c r="DF62" s="732"/>
      <c r="DG62" s="732"/>
      <c r="DH62" s="191"/>
      <c r="DI62" s="195" t="str">
        <f>Combate!$DA27</f>
        <v/>
      </c>
      <c r="DJ62" s="191"/>
      <c r="DK62" s="730" t="str">
        <f>Combate!$CY27</f>
        <v/>
      </c>
      <c r="DL62" s="730"/>
      <c r="DM62" s="730"/>
      <c r="DN62" s="730"/>
      <c r="DO62" s="730"/>
      <c r="DP62" s="239"/>
      <c r="DQ62" s="153"/>
      <c r="DR62" s="234"/>
      <c r="DS62" s="234"/>
      <c r="DT62" s="153"/>
      <c r="DU62" s="153"/>
      <c r="DX62" s="153"/>
      <c r="DY62" s="153"/>
      <c r="DZ62" s="153"/>
      <c r="EA62" s="153"/>
      <c r="EB62" s="153"/>
    </row>
    <row r="63" spans="2:159" ht="6.75" customHeight="1" thickBot="1" x14ac:dyDescent="0.2">
      <c r="B63" s="163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241"/>
      <c r="AD63" s="203"/>
      <c r="AE63" s="203"/>
      <c r="AF63" s="203"/>
      <c r="AG63" s="203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241"/>
      <c r="BL63" s="203"/>
      <c r="BM63" s="203"/>
      <c r="BN63" s="203"/>
      <c r="BO63" s="203"/>
      <c r="BP63" s="164"/>
      <c r="BQ63" s="164"/>
      <c r="BR63" s="242"/>
      <c r="BS63" s="242"/>
      <c r="BT63" s="242"/>
      <c r="BU63" s="242"/>
      <c r="BV63" s="242"/>
      <c r="BW63" s="242"/>
      <c r="BX63" s="242"/>
      <c r="BY63" s="242"/>
      <c r="BZ63" s="242"/>
      <c r="CA63" s="242"/>
      <c r="CB63" s="164"/>
      <c r="CC63" s="164"/>
      <c r="CD63" s="242"/>
      <c r="CE63" s="242"/>
      <c r="CF63" s="242"/>
      <c r="CG63" s="242"/>
      <c r="CH63" s="242"/>
      <c r="CI63" s="242"/>
      <c r="CJ63" s="242"/>
      <c r="CK63" s="242"/>
      <c r="CL63" s="242"/>
      <c r="CM63" s="242"/>
      <c r="CN63" s="164"/>
      <c r="CO63" s="243"/>
      <c r="CP63" s="203"/>
      <c r="CQ63" s="203"/>
      <c r="CR63" s="203"/>
      <c r="CS63" s="203"/>
      <c r="CT63" s="203"/>
      <c r="CU63" s="203"/>
      <c r="CV63" s="203"/>
      <c r="CW63" s="203"/>
      <c r="CX63" s="203"/>
      <c r="CY63" s="203"/>
      <c r="CZ63" s="203"/>
      <c r="DA63" s="203"/>
      <c r="DB63" s="203"/>
      <c r="DC63" s="203"/>
      <c r="DD63" s="203"/>
      <c r="DE63" s="203"/>
      <c r="DF63" s="203"/>
      <c r="DG63" s="203"/>
      <c r="DH63" s="203"/>
      <c r="DI63" s="203"/>
      <c r="DJ63" s="203"/>
      <c r="DK63" s="203"/>
      <c r="DL63" s="203"/>
      <c r="DM63" s="203"/>
      <c r="DN63" s="203"/>
      <c r="DO63" s="203"/>
      <c r="DP63" s="244"/>
      <c r="DR63" s="234"/>
      <c r="DS63" s="234"/>
    </row>
    <row r="64" spans="2:159" ht="16.350000000000001" customHeight="1" thickBot="1" x14ac:dyDescent="0.2"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  <c r="CE64" s="154"/>
      <c r="CF64" s="154"/>
      <c r="CG64" s="154"/>
      <c r="CH64" s="154"/>
      <c r="CI64" s="154"/>
      <c r="CJ64" s="154"/>
      <c r="CK64" s="154"/>
      <c r="CL64" s="154"/>
      <c r="CM64" s="154"/>
      <c r="CN64" s="154"/>
      <c r="CO64" s="154"/>
      <c r="DP64" s="245"/>
      <c r="DR64" s="234"/>
      <c r="DS64" s="234"/>
      <c r="DX64" s="240" t="s">
        <v>644</v>
      </c>
      <c r="DY64" s="240" t="s">
        <v>645</v>
      </c>
      <c r="DZ64" s="174" t="s">
        <v>646</v>
      </c>
      <c r="EA64" s="174" t="s">
        <v>647</v>
      </c>
      <c r="EB64" s="174"/>
      <c r="ED64" s="245"/>
      <c r="EE64" s="245"/>
      <c r="EF64" s="245"/>
      <c r="EG64" s="245"/>
    </row>
    <row r="65" spans="2:138" ht="13.35" customHeight="1" thickBot="1" x14ac:dyDescent="0.2">
      <c r="B65" s="214"/>
      <c r="C65" s="249" t="s">
        <v>615</v>
      </c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712"/>
      <c r="CQ65" s="712"/>
      <c r="CR65" s="712"/>
      <c r="CS65" s="712"/>
      <c r="CT65" s="712"/>
      <c r="CU65" s="712"/>
      <c r="CV65" s="712"/>
      <c r="CW65" s="712"/>
      <c r="CX65" s="712"/>
      <c r="CY65" s="712"/>
      <c r="CZ65" s="712"/>
      <c r="DA65" s="712"/>
      <c r="DB65" s="712"/>
      <c r="DC65" s="712"/>
      <c r="DD65" s="712"/>
      <c r="DE65" s="712"/>
      <c r="DF65" s="712"/>
      <c r="DG65" s="712"/>
      <c r="DH65" s="712"/>
      <c r="DI65" s="712"/>
      <c r="DJ65" s="712"/>
      <c r="DK65" s="712"/>
      <c r="DL65" s="712"/>
      <c r="DM65" s="712"/>
      <c r="DN65" s="712"/>
      <c r="DO65" s="712"/>
      <c r="DP65" s="250"/>
      <c r="DR65" s="234"/>
      <c r="DS65" s="234"/>
      <c r="ED65" s="245"/>
      <c r="EE65" s="245"/>
      <c r="EF65" s="245"/>
      <c r="EG65" s="245"/>
    </row>
    <row r="66" spans="2:138" ht="13.35" customHeight="1" x14ac:dyDescent="0.2">
      <c r="B66" s="157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4"/>
      <c r="BQ66" s="154"/>
      <c r="BR66" s="154"/>
      <c r="BS66" s="154"/>
      <c r="BT66" s="154"/>
      <c r="BU66" s="154"/>
      <c r="BV66" s="154"/>
      <c r="BW66" s="154"/>
      <c r="BX66" s="154"/>
      <c r="BY66" s="154"/>
      <c r="DP66" s="162"/>
      <c r="DR66" s="234"/>
      <c r="DS66" s="234"/>
      <c r="DX66" s="246" t="str">
        <f>IF(Equipa1&lt;&gt;"",VLOOKUP(Equipa1,$DX$92:$EB$103,4,FALSE),"")</f>
        <v/>
      </c>
      <c r="DY66" s="247" t="str">
        <f>IF(Combate!Y20&lt;&gt;"",Combate!Y20,"")</f>
        <v/>
      </c>
      <c r="DZ66" s="246" t="str">
        <f>IF(Equipa1&lt;&gt;"",VLOOKUP(Equipa1,$DX$92:$EB$103,5,FALSE),"")</f>
        <v/>
      </c>
      <c r="EA66" s="247">
        <f>Combate!Y20</f>
        <v>0</v>
      </c>
      <c r="EB66" s="248"/>
      <c r="ED66" s="245"/>
      <c r="EE66" s="245"/>
      <c r="EF66" s="245"/>
      <c r="EG66" s="245"/>
    </row>
    <row r="67" spans="2:138" ht="13.35" customHeight="1" x14ac:dyDescent="0.2">
      <c r="B67" s="157"/>
      <c r="C67" s="732" t="str">
        <f>IF(Pertences!B5&lt;&gt;"",Pertences!B5,"")</f>
        <v/>
      </c>
      <c r="D67" s="732"/>
      <c r="E67" s="732"/>
      <c r="F67" s="732"/>
      <c r="G67" s="732"/>
      <c r="H67" s="732"/>
      <c r="I67" s="732"/>
      <c r="J67" s="732"/>
      <c r="K67" s="732"/>
      <c r="L67" s="732"/>
      <c r="M67" s="732"/>
      <c r="N67" s="732"/>
      <c r="O67" s="732"/>
      <c r="P67" s="732"/>
      <c r="Q67" s="732"/>
      <c r="R67" s="732"/>
      <c r="S67" s="732"/>
      <c r="T67" s="732"/>
      <c r="U67" s="732"/>
      <c r="V67" s="732"/>
      <c r="W67" s="732"/>
      <c r="X67" s="732"/>
      <c r="Y67" s="732"/>
      <c r="Z67" s="732"/>
      <c r="AA67" s="732"/>
      <c r="AB67" s="732"/>
      <c r="AC67" s="732"/>
      <c r="AD67" s="732"/>
      <c r="AE67" s="158"/>
      <c r="AF67" s="732" t="str">
        <f>IF(Pertences!C5&lt;&gt;"",Pertences!C5,"")</f>
        <v/>
      </c>
      <c r="AG67" s="732"/>
      <c r="AH67" s="732"/>
      <c r="AI67" s="732"/>
      <c r="AJ67" s="732"/>
      <c r="AK67" s="732"/>
      <c r="AL67" s="732"/>
      <c r="AM67" s="732"/>
      <c r="AN67" s="732"/>
      <c r="AO67" s="732"/>
      <c r="AP67" s="732"/>
      <c r="AQ67" s="732"/>
      <c r="AR67" s="732"/>
      <c r="AS67" s="732"/>
      <c r="AT67" s="732"/>
      <c r="AU67" s="732"/>
      <c r="AV67" s="732"/>
      <c r="AW67" s="732"/>
      <c r="AX67" s="732"/>
      <c r="AY67" s="732"/>
      <c r="AZ67" s="732"/>
      <c r="BA67" s="732"/>
      <c r="BB67" s="732"/>
      <c r="BC67" s="732"/>
      <c r="BD67" s="732"/>
      <c r="BE67" s="732"/>
      <c r="BF67" s="732"/>
      <c r="BG67" s="732"/>
      <c r="BH67" s="158"/>
      <c r="BI67" s="732" t="str">
        <f>IF(Pertences!D5&lt;&gt;"",Pertences!D5,"")</f>
        <v/>
      </c>
      <c r="BJ67" s="732"/>
      <c r="BK67" s="732"/>
      <c r="BL67" s="732"/>
      <c r="BM67" s="732"/>
      <c r="BN67" s="732"/>
      <c r="BO67" s="732"/>
      <c r="BP67" s="732"/>
      <c r="BQ67" s="732"/>
      <c r="BR67" s="732"/>
      <c r="BS67" s="732"/>
      <c r="BT67" s="732"/>
      <c r="BU67" s="732"/>
      <c r="BV67" s="732"/>
      <c r="BW67" s="732"/>
      <c r="BX67" s="732"/>
      <c r="BY67" s="732"/>
      <c r="BZ67" s="732"/>
      <c r="CA67" s="732"/>
      <c r="CB67" s="732"/>
      <c r="CC67" s="732"/>
      <c r="CD67" s="732"/>
      <c r="CE67" s="732"/>
      <c r="CF67" s="732"/>
      <c r="CG67" s="732"/>
      <c r="CH67" s="732"/>
      <c r="CI67" s="732"/>
      <c r="CJ67" s="732"/>
      <c r="CK67" s="732"/>
      <c r="CL67" s="732"/>
      <c r="CM67" s="732"/>
      <c r="CN67" s="732"/>
      <c r="CP67" s="732" t="e">
        <f>IF(Pertences!#REF!&lt;&gt;"",Pertences!#REF!,"")</f>
        <v>#REF!</v>
      </c>
      <c r="CQ67" s="732"/>
      <c r="CR67" s="732"/>
      <c r="CS67" s="732"/>
      <c r="CT67" s="732"/>
      <c r="CU67" s="732"/>
      <c r="CV67" s="732"/>
      <c r="CW67" s="732"/>
      <c r="CX67" s="732"/>
      <c r="CY67" s="732"/>
      <c r="CZ67" s="732"/>
      <c r="DA67" s="732"/>
      <c r="DB67" s="732"/>
      <c r="DC67" s="732"/>
      <c r="DD67" s="732"/>
      <c r="DE67" s="732"/>
      <c r="DF67" s="732"/>
      <c r="DG67" s="732"/>
      <c r="DH67" s="732"/>
      <c r="DI67" s="732"/>
      <c r="DJ67" s="732"/>
      <c r="DK67" s="732"/>
      <c r="DL67" s="732"/>
      <c r="DM67" s="732"/>
      <c r="DN67" s="732"/>
      <c r="DO67" s="732"/>
      <c r="DP67" s="162"/>
      <c r="DR67" s="234"/>
      <c r="DS67" s="234"/>
      <c r="DX67" s="246" t="str">
        <f>IF(Equipa2&lt;&gt;"",VLOOKUP(Equipa2,$DX$92:$EB$103,4,FALSE),"")</f>
        <v/>
      </c>
      <c r="DY67" s="247" t="str">
        <f>IF(Combate!Y21&lt;&gt;"",Combate!Y21,"")</f>
        <v/>
      </c>
      <c r="DZ67" s="246" t="str">
        <f>IF(Equipa2&lt;&gt;"",VLOOKUP(Equipa2,$DX$92:$EB$103,5,FALSE),"")</f>
        <v/>
      </c>
      <c r="EA67" s="247">
        <f>Combate!Y21</f>
        <v>0</v>
      </c>
      <c r="EB67" s="248"/>
      <c r="ED67" s="154"/>
      <c r="EE67" s="154"/>
      <c r="EF67" s="154"/>
      <c r="EG67" s="154"/>
      <c r="EH67" s="154"/>
    </row>
    <row r="68" spans="2:138" ht="13.35" customHeight="1" x14ac:dyDescent="0.2">
      <c r="B68" s="157"/>
      <c r="C68" s="732" t="str">
        <f>IF(Pertences!B6&lt;&gt;"",Pertences!B6,"")</f>
        <v/>
      </c>
      <c r="D68" s="732"/>
      <c r="E68" s="732"/>
      <c r="F68" s="732"/>
      <c r="G68" s="732"/>
      <c r="H68" s="732"/>
      <c r="I68" s="732"/>
      <c r="J68" s="732"/>
      <c r="K68" s="732"/>
      <c r="L68" s="732"/>
      <c r="M68" s="732"/>
      <c r="N68" s="732"/>
      <c r="O68" s="732"/>
      <c r="P68" s="732"/>
      <c r="Q68" s="732"/>
      <c r="R68" s="732"/>
      <c r="S68" s="732"/>
      <c r="T68" s="732"/>
      <c r="U68" s="732"/>
      <c r="V68" s="732"/>
      <c r="W68" s="732"/>
      <c r="X68" s="732"/>
      <c r="Y68" s="732"/>
      <c r="Z68" s="732"/>
      <c r="AA68" s="732"/>
      <c r="AB68" s="732"/>
      <c r="AC68" s="732"/>
      <c r="AD68" s="732"/>
      <c r="AE68" s="158"/>
      <c r="AF68" s="732" t="str">
        <f>IF(Pertences!C6&lt;&gt;"",Pertences!C6,"")</f>
        <v/>
      </c>
      <c r="AG68" s="732"/>
      <c r="AH68" s="732"/>
      <c r="AI68" s="732"/>
      <c r="AJ68" s="732"/>
      <c r="AK68" s="732"/>
      <c r="AL68" s="732"/>
      <c r="AM68" s="732"/>
      <c r="AN68" s="732"/>
      <c r="AO68" s="732"/>
      <c r="AP68" s="732"/>
      <c r="AQ68" s="732"/>
      <c r="AR68" s="732"/>
      <c r="AS68" s="732"/>
      <c r="AT68" s="732"/>
      <c r="AU68" s="732"/>
      <c r="AV68" s="732"/>
      <c r="AW68" s="732"/>
      <c r="AX68" s="732"/>
      <c r="AY68" s="732"/>
      <c r="AZ68" s="732"/>
      <c r="BA68" s="732"/>
      <c r="BB68" s="732"/>
      <c r="BC68" s="732"/>
      <c r="BD68" s="732"/>
      <c r="BE68" s="732"/>
      <c r="BF68" s="732"/>
      <c r="BG68" s="732"/>
      <c r="BH68" s="158"/>
      <c r="BI68" s="732" t="str">
        <f>IF(Pertences!D6&lt;&gt;"",Pertences!D6,"")</f>
        <v/>
      </c>
      <c r="BJ68" s="732"/>
      <c r="BK68" s="732"/>
      <c r="BL68" s="732"/>
      <c r="BM68" s="732"/>
      <c r="BN68" s="732"/>
      <c r="BO68" s="732"/>
      <c r="BP68" s="732"/>
      <c r="BQ68" s="732"/>
      <c r="BR68" s="732"/>
      <c r="BS68" s="732"/>
      <c r="BT68" s="732"/>
      <c r="BU68" s="732"/>
      <c r="BV68" s="732"/>
      <c r="BW68" s="732"/>
      <c r="BX68" s="732"/>
      <c r="BY68" s="732"/>
      <c r="BZ68" s="732"/>
      <c r="CA68" s="732"/>
      <c r="CB68" s="732"/>
      <c r="CC68" s="732"/>
      <c r="CD68" s="732"/>
      <c r="CE68" s="732"/>
      <c r="CF68" s="732"/>
      <c r="CG68" s="732"/>
      <c r="CH68" s="732"/>
      <c r="CI68" s="732"/>
      <c r="CJ68" s="732"/>
      <c r="CK68" s="732"/>
      <c r="CL68" s="732"/>
      <c r="CM68" s="732"/>
      <c r="CN68" s="732"/>
      <c r="CP68" s="732" t="e">
        <f>IF(Pertences!#REF!&lt;&gt;"",Pertences!#REF!,"")</f>
        <v>#REF!</v>
      </c>
      <c r="CQ68" s="732"/>
      <c r="CR68" s="732"/>
      <c r="CS68" s="732"/>
      <c r="CT68" s="732"/>
      <c r="CU68" s="732"/>
      <c r="CV68" s="732"/>
      <c r="CW68" s="732"/>
      <c r="CX68" s="732"/>
      <c r="CY68" s="732"/>
      <c r="CZ68" s="732"/>
      <c r="DA68" s="732"/>
      <c r="DB68" s="732"/>
      <c r="DC68" s="732"/>
      <c r="DD68" s="732"/>
      <c r="DE68" s="732"/>
      <c r="DF68" s="732"/>
      <c r="DG68" s="732"/>
      <c r="DH68" s="732"/>
      <c r="DI68" s="732"/>
      <c r="DJ68" s="732"/>
      <c r="DK68" s="732"/>
      <c r="DL68" s="732"/>
      <c r="DM68" s="732"/>
      <c r="DN68" s="732"/>
      <c r="DO68" s="732"/>
      <c r="DP68" s="160"/>
      <c r="DQ68" s="158"/>
      <c r="DR68" s="234"/>
      <c r="DS68" s="234"/>
      <c r="DX68" s="246" t="str">
        <f>IF(Equipa3&lt;&gt;"",VLOOKUP(Equipa3,$DX$92:$EB$103,4,FALSE),"")</f>
        <v/>
      </c>
      <c r="DY68" s="247" t="str">
        <f>IF(Combate!Y22&lt;&gt;"",Combate!Y22,"")</f>
        <v/>
      </c>
      <c r="DZ68" s="246" t="str">
        <f>IF(Equipa3&lt;&gt;"",VLOOKUP(Equipa3,$DX$92:$EB$103,5,FALSE),"")</f>
        <v/>
      </c>
      <c r="EA68" s="247">
        <f>Combate!Y22</f>
        <v>0</v>
      </c>
      <c r="EB68" s="248"/>
      <c r="EC68" s="114"/>
      <c r="ED68" s="114"/>
      <c r="EE68" s="114"/>
      <c r="EG68" s="154"/>
      <c r="EH68" s="154"/>
    </row>
    <row r="69" spans="2:138" ht="13.35" customHeight="1" x14ac:dyDescent="0.2">
      <c r="B69" s="157"/>
      <c r="C69" s="732" t="str">
        <f>IF(Pertences!B7&lt;&gt;"",Pertences!B7,"")</f>
        <v/>
      </c>
      <c r="D69" s="732"/>
      <c r="E69" s="732"/>
      <c r="F69" s="732"/>
      <c r="G69" s="732"/>
      <c r="H69" s="732"/>
      <c r="I69" s="732"/>
      <c r="J69" s="732"/>
      <c r="K69" s="732"/>
      <c r="L69" s="732"/>
      <c r="M69" s="732"/>
      <c r="N69" s="732"/>
      <c r="O69" s="732"/>
      <c r="P69" s="732"/>
      <c r="Q69" s="732"/>
      <c r="R69" s="732"/>
      <c r="S69" s="732"/>
      <c r="T69" s="732"/>
      <c r="U69" s="732"/>
      <c r="V69" s="732"/>
      <c r="W69" s="732"/>
      <c r="X69" s="732"/>
      <c r="Y69" s="732"/>
      <c r="Z69" s="732"/>
      <c r="AA69" s="732"/>
      <c r="AB69" s="732"/>
      <c r="AC69" s="732"/>
      <c r="AD69" s="732"/>
      <c r="AE69" s="158"/>
      <c r="AF69" s="732" t="str">
        <f>IF(Pertences!C7&lt;&gt;"",Pertences!C7,"")</f>
        <v/>
      </c>
      <c r="AG69" s="732"/>
      <c r="AH69" s="732"/>
      <c r="AI69" s="732"/>
      <c r="AJ69" s="732"/>
      <c r="AK69" s="732"/>
      <c r="AL69" s="732"/>
      <c r="AM69" s="732"/>
      <c r="AN69" s="732"/>
      <c r="AO69" s="732"/>
      <c r="AP69" s="732"/>
      <c r="AQ69" s="732"/>
      <c r="AR69" s="732"/>
      <c r="AS69" s="732"/>
      <c r="AT69" s="732"/>
      <c r="AU69" s="732"/>
      <c r="AV69" s="732"/>
      <c r="AW69" s="732"/>
      <c r="AX69" s="732"/>
      <c r="AY69" s="732"/>
      <c r="AZ69" s="732"/>
      <c r="BA69" s="732"/>
      <c r="BB69" s="732"/>
      <c r="BC69" s="732"/>
      <c r="BD69" s="732"/>
      <c r="BE69" s="732"/>
      <c r="BF69" s="732"/>
      <c r="BG69" s="732"/>
      <c r="BH69" s="158"/>
      <c r="BI69" s="732" t="str">
        <f>IF(Pertences!D7&lt;&gt;"",Pertences!D7,"")</f>
        <v/>
      </c>
      <c r="BJ69" s="732"/>
      <c r="BK69" s="732"/>
      <c r="BL69" s="732"/>
      <c r="BM69" s="732"/>
      <c r="BN69" s="732"/>
      <c r="BO69" s="732"/>
      <c r="BP69" s="732"/>
      <c r="BQ69" s="732"/>
      <c r="BR69" s="732"/>
      <c r="BS69" s="732"/>
      <c r="BT69" s="732"/>
      <c r="BU69" s="732"/>
      <c r="BV69" s="732"/>
      <c r="BW69" s="732"/>
      <c r="BX69" s="732"/>
      <c r="BY69" s="732"/>
      <c r="BZ69" s="732"/>
      <c r="CA69" s="732"/>
      <c r="CB69" s="732"/>
      <c r="CC69" s="732"/>
      <c r="CD69" s="732"/>
      <c r="CE69" s="732"/>
      <c r="CF69" s="732"/>
      <c r="CG69" s="732"/>
      <c r="CH69" s="732"/>
      <c r="CI69" s="732"/>
      <c r="CJ69" s="732"/>
      <c r="CK69" s="732"/>
      <c r="CL69" s="732"/>
      <c r="CM69" s="732"/>
      <c r="CN69" s="732"/>
      <c r="CP69" s="732" t="e">
        <f>IF(Pertences!#REF!&lt;&gt;"",Pertences!#REF!,"")</f>
        <v>#REF!</v>
      </c>
      <c r="CQ69" s="732"/>
      <c r="CR69" s="732"/>
      <c r="CS69" s="732"/>
      <c r="CT69" s="732"/>
      <c r="CU69" s="732"/>
      <c r="CV69" s="732"/>
      <c r="CW69" s="732"/>
      <c r="CX69" s="732"/>
      <c r="CY69" s="732"/>
      <c r="CZ69" s="732"/>
      <c r="DA69" s="732"/>
      <c r="DB69" s="732"/>
      <c r="DC69" s="732"/>
      <c r="DD69" s="732"/>
      <c r="DE69" s="732"/>
      <c r="DF69" s="732"/>
      <c r="DG69" s="732"/>
      <c r="DH69" s="732"/>
      <c r="DI69" s="732"/>
      <c r="DJ69" s="732"/>
      <c r="DK69" s="732"/>
      <c r="DL69" s="732"/>
      <c r="DM69" s="732"/>
      <c r="DN69" s="732"/>
      <c r="DO69" s="732"/>
      <c r="DP69" s="160"/>
      <c r="DQ69" s="158"/>
      <c r="DR69" s="234"/>
      <c r="DS69" s="234"/>
      <c r="DX69" s="251"/>
      <c r="DY69" s="247" t="e">
        <f>IF(Equipa4&lt;&gt;"",Combate!Y25,"")</f>
        <v>#NAME?</v>
      </c>
      <c r="DZ69" s="252"/>
      <c r="EA69" s="247">
        <f>Combate!AD25</f>
        <v>0</v>
      </c>
      <c r="EB69" s="248"/>
      <c r="EC69" s="39"/>
      <c r="ED69" s="39"/>
      <c r="EE69" s="39"/>
      <c r="EG69" s="245"/>
      <c r="EH69" s="245"/>
    </row>
    <row r="70" spans="2:138" ht="13.35" customHeight="1" x14ac:dyDescent="0.2">
      <c r="B70" s="157"/>
      <c r="C70" s="732" t="str">
        <f>IF(Pertences!B8&lt;&gt;"",Pertences!B8,"")</f>
        <v/>
      </c>
      <c r="D70" s="732"/>
      <c r="E70" s="732"/>
      <c r="F70" s="732"/>
      <c r="G70" s="732"/>
      <c r="H70" s="732"/>
      <c r="I70" s="732"/>
      <c r="J70" s="732"/>
      <c r="K70" s="732"/>
      <c r="L70" s="732"/>
      <c r="M70" s="732"/>
      <c r="N70" s="732"/>
      <c r="O70" s="732"/>
      <c r="P70" s="732"/>
      <c r="Q70" s="732"/>
      <c r="R70" s="732"/>
      <c r="S70" s="732"/>
      <c r="T70" s="732"/>
      <c r="U70" s="732"/>
      <c r="V70" s="732"/>
      <c r="W70" s="732"/>
      <c r="X70" s="732"/>
      <c r="Y70" s="732"/>
      <c r="Z70" s="732"/>
      <c r="AA70" s="732"/>
      <c r="AB70" s="732"/>
      <c r="AC70" s="732"/>
      <c r="AD70" s="732"/>
      <c r="AE70" s="158"/>
      <c r="AF70" s="732" t="str">
        <f>IF(Pertences!C8&lt;&gt;"",Pertences!C8,"")</f>
        <v/>
      </c>
      <c r="AG70" s="732"/>
      <c r="AH70" s="732"/>
      <c r="AI70" s="732"/>
      <c r="AJ70" s="732"/>
      <c r="AK70" s="732"/>
      <c r="AL70" s="732"/>
      <c r="AM70" s="732"/>
      <c r="AN70" s="732"/>
      <c r="AO70" s="732"/>
      <c r="AP70" s="732"/>
      <c r="AQ70" s="732"/>
      <c r="AR70" s="732"/>
      <c r="AS70" s="732"/>
      <c r="AT70" s="732"/>
      <c r="AU70" s="732"/>
      <c r="AV70" s="732"/>
      <c r="AW70" s="732"/>
      <c r="AX70" s="732"/>
      <c r="AY70" s="732"/>
      <c r="AZ70" s="732"/>
      <c r="BA70" s="732"/>
      <c r="BB70" s="732"/>
      <c r="BC70" s="732"/>
      <c r="BD70" s="732"/>
      <c r="BE70" s="732"/>
      <c r="BF70" s="732"/>
      <c r="BG70" s="732"/>
      <c r="BH70" s="158"/>
      <c r="BI70" s="732" t="str">
        <f>IF(Pertences!D8&lt;&gt;"",Pertences!D8,"")</f>
        <v/>
      </c>
      <c r="BJ70" s="732"/>
      <c r="BK70" s="732"/>
      <c r="BL70" s="732"/>
      <c r="BM70" s="732"/>
      <c r="BN70" s="732"/>
      <c r="BO70" s="732"/>
      <c r="BP70" s="732"/>
      <c r="BQ70" s="732"/>
      <c r="BR70" s="732"/>
      <c r="BS70" s="732"/>
      <c r="BT70" s="732"/>
      <c r="BU70" s="732"/>
      <c r="BV70" s="732"/>
      <c r="BW70" s="732"/>
      <c r="BX70" s="732"/>
      <c r="BY70" s="732"/>
      <c r="BZ70" s="732"/>
      <c r="CA70" s="732"/>
      <c r="CB70" s="732"/>
      <c r="CC70" s="732"/>
      <c r="CD70" s="732"/>
      <c r="CE70" s="732"/>
      <c r="CF70" s="732"/>
      <c r="CG70" s="732"/>
      <c r="CH70" s="732"/>
      <c r="CI70" s="732"/>
      <c r="CJ70" s="732"/>
      <c r="CK70" s="732"/>
      <c r="CL70" s="732"/>
      <c r="CM70" s="732"/>
      <c r="CN70" s="732"/>
      <c r="CP70" s="732" t="e">
        <f>IF(Pertences!#REF!&lt;&gt;"",Pertences!#REF!,"")</f>
        <v>#REF!</v>
      </c>
      <c r="CQ70" s="732"/>
      <c r="CR70" s="732"/>
      <c r="CS70" s="732"/>
      <c r="CT70" s="732"/>
      <c r="CU70" s="732"/>
      <c r="CV70" s="732"/>
      <c r="CW70" s="732"/>
      <c r="CX70" s="732"/>
      <c r="CY70" s="732"/>
      <c r="CZ70" s="732"/>
      <c r="DA70" s="732"/>
      <c r="DB70" s="732"/>
      <c r="DC70" s="732"/>
      <c r="DD70" s="732"/>
      <c r="DE70" s="732"/>
      <c r="DF70" s="732"/>
      <c r="DG70" s="732"/>
      <c r="DH70" s="732"/>
      <c r="DI70" s="732"/>
      <c r="DJ70" s="732"/>
      <c r="DK70" s="732"/>
      <c r="DL70" s="732"/>
      <c r="DM70" s="732"/>
      <c r="DN70" s="732"/>
      <c r="DO70" s="732"/>
      <c r="DP70" s="253"/>
      <c r="DQ70" s="158"/>
      <c r="DR70" s="234"/>
      <c r="DS70" s="234"/>
      <c r="DX70" s="251"/>
      <c r="DY70" s="247" t="e">
        <f>IF(Equipa5&lt;&gt;"",Combate!Y26,"")</f>
        <v>#NAME?</v>
      </c>
      <c r="DZ70" s="252"/>
      <c r="EA70" s="247">
        <f>Combate!AD26</f>
        <v>0</v>
      </c>
      <c r="EB70" s="248"/>
      <c r="EC70" s="39"/>
      <c r="ED70" s="39"/>
      <c r="EE70" s="39"/>
      <c r="EG70" s="245"/>
      <c r="EH70" s="245"/>
    </row>
    <row r="71" spans="2:138" ht="13.35" customHeight="1" x14ac:dyDescent="0.2">
      <c r="B71" s="157"/>
      <c r="C71" s="732" t="str">
        <f>IF(Pertences!B9&lt;&gt;"",Pertences!B9,"")</f>
        <v/>
      </c>
      <c r="D71" s="732"/>
      <c r="E71" s="732"/>
      <c r="F71" s="732"/>
      <c r="G71" s="732"/>
      <c r="H71" s="732"/>
      <c r="I71" s="732"/>
      <c r="J71" s="732"/>
      <c r="K71" s="732"/>
      <c r="L71" s="732"/>
      <c r="M71" s="732"/>
      <c r="N71" s="732"/>
      <c r="O71" s="732"/>
      <c r="P71" s="732"/>
      <c r="Q71" s="732"/>
      <c r="R71" s="732"/>
      <c r="S71" s="732"/>
      <c r="T71" s="732"/>
      <c r="U71" s="732"/>
      <c r="V71" s="732"/>
      <c r="W71" s="732"/>
      <c r="X71" s="732"/>
      <c r="Y71" s="732"/>
      <c r="Z71" s="732"/>
      <c r="AA71" s="732"/>
      <c r="AB71" s="732"/>
      <c r="AC71" s="732"/>
      <c r="AD71" s="732"/>
      <c r="AE71" s="158"/>
      <c r="AF71" s="732" t="str">
        <f>IF(Pertences!C9&lt;&gt;"",Pertences!C9,"")</f>
        <v/>
      </c>
      <c r="AG71" s="732"/>
      <c r="AH71" s="732"/>
      <c r="AI71" s="732"/>
      <c r="AJ71" s="732"/>
      <c r="AK71" s="732"/>
      <c r="AL71" s="732"/>
      <c r="AM71" s="732"/>
      <c r="AN71" s="732"/>
      <c r="AO71" s="732"/>
      <c r="AP71" s="732"/>
      <c r="AQ71" s="732"/>
      <c r="AR71" s="732"/>
      <c r="AS71" s="732"/>
      <c r="AT71" s="732"/>
      <c r="AU71" s="732"/>
      <c r="AV71" s="732"/>
      <c r="AW71" s="732"/>
      <c r="AX71" s="732"/>
      <c r="AY71" s="732"/>
      <c r="AZ71" s="732"/>
      <c r="BA71" s="732"/>
      <c r="BB71" s="732"/>
      <c r="BC71" s="732"/>
      <c r="BD71" s="732"/>
      <c r="BE71" s="732"/>
      <c r="BF71" s="732"/>
      <c r="BG71" s="732"/>
      <c r="BH71" s="158"/>
      <c r="BI71" s="732" t="str">
        <f>IF(Pertences!D9&lt;&gt;"",Pertences!D9,"")</f>
        <v/>
      </c>
      <c r="BJ71" s="732"/>
      <c r="BK71" s="732"/>
      <c r="BL71" s="732"/>
      <c r="BM71" s="732"/>
      <c r="BN71" s="732"/>
      <c r="BO71" s="732"/>
      <c r="BP71" s="732"/>
      <c r="BQ71" s="732"/>
      <c r="BR71" s="732"/>
      <c r="BS71" s="732"/>
      <c r="BT71" s="732"/>
      <c r="BU71" s="732"/>
      <c r="BV71" s="732"/>
      <c r="BW71" s="732"/>
      <c r="BX71" s="732"/>
      <c r="BY71" s="732"/>
      <c r="BZ71" s="732"/>
      <c r="CA71" s="732"/>
      <c r="CB71" s="732"/>
      <c r="CC71" s="732"/>
      <c r="CD71" s="732"/>
      <c r="CE71" s="732"/>
      <c r="CF71" s="732"/>
      <c r="CG71" s="732"/>
      <c r="CH71" s="732"/>
      <c r="CI71" s="732"/>
      <c r="CJ71" s="732"/>
      <c r="CK71" s="732"/>
      <c r="CL71" s="732"/>
      <c r="CM71" s="732"/>
      <c r="CN71" s="732"/>
      <c r="CP71" s="732" t="e">
        <f>IF(Pertences!#REF!&lt;&gt;"",Pertences!#REF!,"")</f>
        <v>#REF!</v>
      </c>
      <c r="CQ71" s="732"/>
      <c r="CR71" s="732"/>
      <c r="CS71" s="732"/>
      <c r="CT71" s="732"/>
      <c r="CU71" s="732"/>
      <c r="CV71" s="732"/>
      <c r="CW71" s="732"/>
      <c r="CX71" s="732"/>
      <c r="CY71" s="732"/>
      <c r="CZ71" s="732"/>
      <c r="DA71" s="732"/>
      <c r="DB71" s="732"/>
      <c r="DC71" s="732"/>
      <c r="DD71" s="732"/>
      <c r="DE71" s="732"/>
      <c r="DF71" s="732"/>
      <c r="DG71" s="732"/>
      <c r="DH71" s="732"/>
      <c r="DI71" s="732"/>
      <c r="DJ71" s="732"/>
      <c r="DK71" s="732"/>
      <c r="DL71" s="732"/>
      <c r="DM71" s="732"/>
      <c r="DN71" s="732"/>
      <c r="DO71" s="732"/>
      <c r="DP71" s="199"/>
      <c r="DR71" s="234"/>
      <c r="DS71" s="234"/>
      <c r="DX71" s="251"/>
      <c r="DY71" s="247" t="e">
        <f>IF(Equipa6&lt;&gt;"",Combate!Y27,"")</f>
        <v>#NAME?</v>
      </c>
      <c r="DZ71" s="252"/>
      <c r="EA71" s="247">
        <f>Combate!AD27</f>
        <v>0</v>
      </c>
      <c r="EB71" s="248"/>
      <c r="EC71" s="39"/>
      <c r="ED71" s="39"/>
      <c r="EE71" s="39"/>
      <c r="EG71" s="245"/>
      <c r="EH71" s="245"/>
    </row>
    <row r="72" spans="2:138" ht="13.35" customHeight="1" x14ac:dyDescent="0.2">
      <c r="B72" s="157"/>
      <c r="C72" s="732" t="str">
        <f>IF(Pertences!B10&lt;&gt;"",Pertences!B10,"")</f>
        <v/>
      </c>
      <c r="D72" s="732"/>
      <c r="E72" s="732"/>
      <c r="F72" s="732"/>
      <c r="G72" s="732"/>
      <c r="H72" s="732"/>
      <c r="I72" s="732"/>
      <c r="J72" s="732"/>
      <c r="K72" s="732"/>
      <c r="L72" s="732"/>
      <c r="M72" s="732"/>
      <c r="N72" s="732"/>
      <c r="O72" s="732"/>
      <c r="P72" s="732"/>
      <c r="Q72" s="732"/>
      <c r="R72" s="732"/>
      <c r="S72" s="732"/>
      <c r="T72" s="732"/>
      <c r="U72" s="732"/>
      <c r="V72" s="732"/>
      <c r="W72" s="732"/>
      <c r="X72" s="732"/>
      <c r="Y72" s="732"/>
      <c r="Z72" s="732"/>
      <c r="AA72" s="732"/>
      <c r="AB72" s="732"/>
      <c r="AC72" s="732"/>
      <c r="AD72" s="732"/>
      <c r="AE72" s="158"/>
      <c r="AF72" s="732" t="str">
        <f>IF(Pertences!C10&lt;&gt;"",Pertences!C10,"")</f>
        <v/>
      </c>
      <c r="AG72" s="732"/>
      <c r="AH72" s="732"/>
      <c r="AI72" s="732"/>
      <c r="AJ72" s="732"/>
      <c r="AK72" s="732"/>
      <c r="AL72" s="732"/>
      <c r="AM72" s="732"/>
      <c r="AN72" s="732"/>
      <c r="AO72" s="732"/>
      <c r="AP72" s="732"/>
      <c r="AQ72" s="732"/>
      <c r="AR72" s="732"/>
      <c r="AS72" s="732"/>
      <c r="AT72" s="732"/>
      <c r="AU72" s="732"/>
      <c r="AV72" s="732"/>
      <c r="AW72" s="732"/>
      <c r="AX72" s="732"/>
      <c r="AY72" s="732"/>
      <c r="AZ72" s="732"/>
      <c r="BA72" s="732"/>
      <c r="BB72" s="732"/>
      <c r="BC72" s="732"/>
      <c r="BD72" s="732"/>
      <c r="BE72" s="732"/>
      <c r="BF72" s="732"/>
      <c r="BG72" s="732"/>
      <c r="BH72" s="158"/>
      <c r="BI72" s="732" t="str">
        <f>IF(Pertences!D10&lt;&gt;"",Pertences!D10,"")</f>
        <v/>
      </c>
      <c r="BJ72" s="732"/>
      <c r="BK72" s="732"/>
      <c r="BL72" s="732"/>
      <c r="BM72" s="732"/>
      <c r="BN72" s="732"/>
      <c r="BO72" s="732"/>
      <c r="BP72" s="732"/>
      <c r="BQ72" s="732"/>
      <c r="BR72" s="732"/>
      <c r="BS72" s="732"/>
      <c r="BT72" s="732"/>
      <c r="BU72" s="732"/>
      <c r="BV72" s="732"/>
      <c r="BW72" s="732"/>
      <c r="BX72" s="732"/>
      <c r="BY72" s="732"/>
      <c r="BZ72" s="732"/>
      <c r="CA72" s="732"/>
      <c r="CB72" s="732"/>
      <c r="CC72" s="732"/>
      <c r="CD72" s="732"/>
      <c r="CE72" s="732"/>
      <c r="CF72" s="732"/>
      <c r="CG72" s="732"/>
      <c r="CH72" s="732"/>
      <c r="CI72" s="732"/>
      <c r="CJ72" s="732"/>
      <c r="CK72" s="732"/>
      <c r="CL72" s="732"/>
      <c r="CM72" s="732"/>
      <c r="CN72" s="732"/>
      <c r="CP72" s="732" t="e">
        <f>IF(Pertences!#REF!&lt;&gt;"",Pertences!#REF!,"")</f>
        <v>#REF!</v>
      </c>
      <c r="CQ72" s="732"/>
      <c r="CR72" s="732"/>
      <c r="CS72" s="732"/>
      <c r="CT72" s="732"/>
      <c r="CU72" s="732"/>
      <c r="CV72" s="732"/>
      <c r="CW72" s="732"/>
      <c r="CX72" s="732"/>
      <c r="CY72" s="732"/>
      <c r="CZ72" s="732"/>
      <c r="DA72" s="732"/>
      <c r="DB72" s="732"/>
      <c r="DC72" s="732"/>
      <c r="DD72" s="732"/>
      <c r="DE72" s="732"/>
      <c r="DF72" s="732"/>
      <c r="DG72" s="732"/>
      <c r="DH72" s="732"/>
      <c r="DI72" s="732"/>
      <c r="DJ72" s="732"/>
      <c r="DK72" s="732"/>
      <c r="DL72" s="732"/>
      <c r="DM72" s="732"/>
      <c r="DN72" s="732"/>
      <c r="DO72" s="732"/>
      <c r="DP72" s="199"/>
      <c r="DR72" s="234"/>
      <c r="DS72" s="234"/>
      <c r="DY72" s="248"/>
      <c r="DZ72" s="248"/>
      <c r="EA72" s="248"/>
      <c r="EB72" s="248"/>
      <c r="EC72" s="39"/>
      <c r="ED72" s="39"/>
      <c r="EE72" s="39"/>
      <c r="EG72" s="154"/>
      <c r="EH72" s="154"/>
    </row>
    <row r="73" spans="2:138" s="254" customFormat="1" ht="13.35" customHeight="1" thickBot="1" x14ac:dyDescent="0.25">
      <c r="B73" s="157"/>
      <c r="C73" s="732" t="str">
        <f>IF(Pertences!B11&lt;&gt;"",Pertences!B11,"")</f>
        <v/>
      </c>
      <c r="D73" s="732"/>
      <c r="E73" s="732"/>
      <c r="F73" s="732"/>
      <c r="G73" s="732"/>
      <c r="H73" s="732"/>
      <c r="I73" s="732"/>
      <c r="J73" s="732"/>
      <c r="K73" s="732"/>
      <c r="L73" s="732"/>
      <c r="M73" s="732"/>
      <c r="N73" s="732"/>
      <c r="O73" s="732"/>
      <c r="P73" s="732"/>
      <c r="Q73" s="732"/>
      <c r="R73" s="732"/>
      <c r="S73" s="732"/>
      <c r="T73" s="732"/>
      <c r="U73" s="732"/>
      <c r="V73" s="732"/>
      <c r="W73" s="732"/>
      <c r="X73" s="732"/>
      <c r="Y73" s="732"/>
      <c r="Z73" s="732"/>
      <c r="AA73" s="732"/>
      <c r="AB73" s="732"/>
      <c r="AC73" s="732"/>
      <c r="AD73" s="732"/>
      <c r="AE73" s="158"/>
      <c r="AF73" s="732" t="str">
        <f>IF(Pertences!C11&lt;&gt;"",Pertences!C11,"")</f>
        <v/>
      </c>
      <c r="AG73" s="732"/>
      <c r="AH73" s="732"/>
      <c r="AI73" s="732"/>
      <c r="AJ73" s="732"/>
      <c r="AK73" s="732"/>
      <c r="AL73" s="732"/>
      <c r="AM73" s="732"/>
      <c r="AN73" s="732"/>
      <c r="AO73" s="732"/>
      <c r="AP73" s="732"/>
      <c r="AQ73" s="732"/>
      <c r="AR73" s="732"/>
      <c r="AS73" s="732"/>
      <c r="AT73" s="732"/>
      <c r="AU73" s="732"/>
      <c r="AV73" s="732"/>
      <c r="AW73" s="732"/>
      <c r="AX73" s="732"/>
      <c r="AY73" s="732"/>
      <c r="AZ73" s="732"/>
      <c r="BA73" s="732"/>
      <c r="BB73" s="732"/>
      <c r="BC73" s="732"/>
      <c r="BD73" s="732"/>
      <c r="BE73" s="732"/>
      <c r="BF73" s="732"/>
      <c r="BG73" s="732"/>
      <c r="BH73" s="158"/>
      <c r="BI73" s="732" t="str">
        <f>IF(Pertences!D11&lt;&gt;"",Pertences!D11,"")</f>
        <v/>
      </c>
      <c r="BJ73" s="732"/>
      <c r="BK73" s="732"/>
      <c r="BL73" s="732"/>
      <c r="BM73" s="732"/>
      <c r="BN73" s="732"/>
      <c r="BO73" s="732"/>
      <c r="BP73" s="732"/>
      <c r="BQ73" s="732"/>
      <c r="BR73" s="732"/>
      <c r="BS73" s="732"/>
      <c r="BT73" s="732"/>
      <c r="BU73" s="732"/>
      <c r="BV73" s="732"/>
      <c r="BW73" s="732"/>
      <c r="BX73" s="732"/>
      <c r="BY73" s="732"/>
      <c r="BZ73" s="732"/>
      <c r="CA73" s="732"/>
      <c r="CB73" s="732"/>
      <c r="CC73" s="732"/>
      <c r="CD73" s="732"/>
      <c r="CE73" s="732"/>
      <c r="CF73" s="732"/>
      <c r="CG73" s="732"/>
      <c r="CH73" s="732"/>
      <c r="CI73" s="732"/>
      <c r="CJ73" s="732"/>
      <c r="CK73" s="732"/>
      <c r="CL73" s="732"/>
      <c r="CM73" s="732"/>
      <c r="CN73" s="732"/>
      <c r="CO73" s="153"/>
      <c r="CP73" s="513" t="s">
        <v>617</v>
      </c>
      <c r="CQ73" s="513"/>
      <c r="CR73" s="513"/>
      <c r="CS73" s="513"/>
      <c r="CT73" s="513"/>
      <c r="CU73" s="513"/>
      <c r="CV73" s="513"/>
      <c r="CW73" s="513"/>
      <c r="CX73" s="513"/>
      <c r="CY73" s="513"/>
      <c r="CZ73" s="513"/>
      <c r="DA73" s="513"/>
      <c r="DB73" s="513"/>
      <c r="DC73" s="513"/>
      <c r="DD73" s="513"/>
      <c r="DE73" s="513"/>
      <c r="DF73" s="513"/>
      <c r="DG73" s="513"/>
      <c r="DH73" s="513"/>
      <c r="DI73" s="513"/>
      <c r="DJ73" s="513"/>
      <c r="DK73" s="513"/>
      <c r="DL73" s="513"/>
      <c r="DM73" s="513"/>
      <c r="DN73" s="513"/>
      <c r="DO73" s="154"/>
      <c r="DP73" s="199"/>
      <c r="DQ73" s="153"/>
      <c r="DR73" s="234"/>
      <c r="DS73" s="234"/>
      <c r="DX73" s="153"/>
      <c r="DY73" s="248"/>
      <c r="DZ73" s="248"/>
      <c r="EA73" s="248"/>
      <c r="EB73" s="248"/>
      <c r="EC73" s="39"/>
      <c r="ED73" s="39"/>
      <c r="EE73" s="39"/>
    </row>
    <row r="74" spans="2:138" s="254" customFormat="1" ht="20.100000000000001" customHeight="1" thickBot="1" x14ac:dyDescent="0.25">
      <c r="B74" s="163"/>
      <c r="C74" s="780" t="str">
        <f>IF(Pertences!B12&lt;&gt;"",Pertences!B12,"")</f>
        <v/>
      </c>
      <c r="D74" s="780"/>
      <c r="E74" s="780"/>
      <c r="F74" s="780"/>
      <c r="G74" s="780"/>
      <c r="H74" s="780"/>
      <c r="I74" s="780"/>
      <c r="J74" s="780"/>
      <c r="K74" s="780"/>
      <c r="L74" s="780"/>
      <c r="M74" s="780"/>
      <c r="N74" s="780"/>
      <c r="O74" s="780"/>
      <c r="P74" s="780"/>
      <c r="Q74" s="780"/>
      <c r="R74" s="780"/>
      <c r="S74" s="780"/>
      <c r="T74" s="780"/>
      <c r="U74" s="780"/>
      <c r="V74" s="780"/>
      <c r="W74" s="780"/>
      <c r="X74" s="780"/>
      <c r="Y74" s="780"/>
      <c r="Z74" s="780"/>
      <c r="AA74" s="780"/>
      <c r="AB74" s="780"/>
      <c r="AC74" s="780"/>
      <c r="AD74" s="780"/>
      <c r="AE74" s="205"/>
      <c r="AF74" s="781" t="str">
        <f>IF(Pertences!C12&lt;&gt;"",Pertences!C12,"")</f>
        <v/>
      </c>
      <c r="AG74" s="781"/>
      <c r="AH74" s="781"/>
      <c r="AI74" s="781"/>
      <c r="AJ74" s="781"/>
      <c r="AK74" s="781"/>
      <c r="AL74" s="781"/>
      <c r="AM74" s="781"/>
      <c r="AN74" s="781"/>
      <c r="AO74" s="781"/>
      <c r="AP74" s="781"/>
      <c r="AQ74" s="781"/>
      <c r="AR74" s="781"/>
      <c r="AS74" s="781"/>
      <c r="AT74" s="781"/>
      <c r="AU74" s="781"/>
      <c r="AV74" s="781"/>
      <c r="AW74" s="781"/>
      <c r="AX74" s="781"/>
      <c r="AY74" s="781"/>
      <c r="AZ74" s="781"/>
      <c r="BA74" s="781"/>
      <c r="BB74" s="781"/>
      <c r="BC74" s="781"/>
      <c r="BD74" s="781"/>
      <c r="BE74" s="781"/>
      <c r="BF74" s="781"/>
      <c r="BG74" s="781"/>
      <c r="BH74" s="205"/>
      <c r="BI74" s="781" t="str">
        <f>IF(Pertences!D12&lt;&gt;"",Pertences!D12,"")</f>
        <v/>
      </c>
      <c r="BJ74" s="781"/>
      <c r="BK74" s="781"/>
      <c r="BL74" s="781"/>
      <c r="BM74" s="781"/>
      <c r="BN74" s="781"/>
      <c r="BO74" s="781"/>
      <c r="BP74" s="781"/>
      <c r="BQ74" s="781"/>
      <c r="BR74" s="781"/>
      <c r="BS74" s="781"/>
      <c r="BT74" s="781"/>
      <c r="BU74" s="781"/>
      <c r="BV74" s="781"/>
      <c r="BW74" s="781"/>
      <c r="BX74" s="781"/>
      <c r="BY74" s="781"/>
      <c r="BZ74" s="781"/>
      <c r="CA74" s="781"/>
      <c r="CB74" s="781"/>
      <c r="CC74" s="781"/>
      <c r="CD74" s="781"/>
      <c r="CE74" s="781"/>
      <c r="CF74" s="781"/>
      <c r="CG74" s="781"/>
      <c r="CH74" s="781"/>
      <c r="CI74" s="781"/>
      <c r="CJ74" s="781"/>
      <c r="CK74" s="781"/>
      <c r="CL74" s="781"/>
      <c r="CM74" s="781"/>
      <c r="CN74" s="781"/>
      <c r="CO74" s="205"/>
      <c r="CP74" s="782" t="str">
        <f>" M.C:"&amp;Pertences!C15 &amp;" / M.P:"&amp;Pertences!C16&amp;" / M.O:" &amp; Pertences!C17</f>
        <v xml:space="preserve"> M.C:0 / M.P:0 / M.O:0</v>
      </c>
      <c r="CQ74" s="782"/>
      <c r="CR74" s="782"/>
      <c r="CS74" s="782"/>
      <c r="CT74" s="782"/>
      <c r="CU74" s="782"/>
      <c r="CV74" s="782"/>
      <c r="CW74" s="782"/>
      <c r="CX74" s="782"/>
      <c r="CY74" s="782"/>
      <c r="CZ74" s="782"/>
      <c r="DA74" s="782"/>
      <c r="DB74" s="782"/>
      <c r="DC74" s="782"/>
      <c r="DD74" s="782"/>
      <c r="DE74" s="782"/>
      <c r="DF74" s="782"/>
      <c r="DG74" s="782"/>
      <c r="DH74" s="782"/>
      <c r="DI74" s="782"/>
      <c r="DJ74" s="782"/>
      <c r="DK74" s="782"/>
      <c r="DL74" s="782"/>
      <c r="DM74" s="782"/>
      <c r="DN74" s="782"/>
      <c r="DO74" s="164"/>
      <c r="DP74" s="165"/>
      <c r="DQ74" s="153"/>
      <c r="DR74" s="234"/>
      <c r="DS74" s="234"/>
      <c r="DX74" s="248"/>
      <c r="DY74" s="248"/>
      <c r="DZ74" s="248"/>
      <c r="EA74" s="248"/>
      <c r="EB74" s="248"/>
      <c r="EC74" s="39"/>
      <c r="ED74" s="39"/>
      <c r="EE74" s="39"/>
    </row>
    <row r="75" spans="2:138" s="254" customFormat="1" ht="12" customHeight="1" x14ac:dyDescent="0.2"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777" t="s">
        <v>648</v>
      </c>
      <c r="CP75" s="777"/>
      <c r="CQ75" s="777"/>
      <c r="CR75" s="777"/>
      <c r="CS75" s="777"/>
      <c r="CT75" s="777"/>
      <c r="CU75" s="777"/>
      <c r="CV75" s="777"/>
      <c r="CW75" s="777"/>
      <c r="CX75" s="777"/>
      <c r="CY75" s="777"/>
      <c r="CZ75" s="777"/>
      <c r="DA75" s="777"/>
      <c r="DB75" s="777"/>
      <c r="DC75" s="777"/>
      <c r="DD75" s="777"/>
      <c r="DE75" s="777"/>
      <c r="DF75" s="777"/>
      <c r="DG75" s="777"/>
      <c r="DH75" s="777"/>
      <c r="DI75" s="777"/>
      <c r="DJ75" s="777"/>
      <c r="DK75" s="777"/>
      <c r="DL75" s="777"/>
      <c r="DM75" s="777"/>
      <c r="DN75" s="777"/>
      <c r="DO75" s="777"/>
      <c r="DP75" s="777"/>
      <c r="DQ75" s="153"/>
      <c r="DR75" s="234"/>
      <c r="DS75" s="234"/>
    </row>
    <row r="76" spans="2:138" s="254" customFormat="1" ht="13.35" customHeight="1" x14ac:dyDescent="0.2">
      <c r="B76" s="153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3"/>
      <c r="O76" s="153"/>
      <c r="P76" s="153"/>
      <c r="Q76" s="153"/>
      <c r="R76" s="778"/>
      <c r="S76" s="778"/>
      <c r="T76" s="778"/>
      <c r="U76" s="778"/>
      <c r="V76" s="778"/>
      <c r="W76" s="778"/>
      <c r="X76" s="778"/>
      <c r="Y76" s="778"/>
      <c r="Z76" s="778"/>
      <c r="AA76" s="778"/>
      <c r="AB76" s="153"/>
      <c r="AC76" s="153"/>
      <c r="AD76" s="153"/>
      <c r="AE76" s="779"/>
      <c r="AF76" s="779"/>
      <c r="AG76" s="779"/>
      <c r="AH76" s="779"/>
      <c r="AI76" s="779"/>
      <c r="AJ76" s="779"/>
      <c r="AK76" s="779"/>
      <c r="AL76" s="779"/>
      <c r="AM76" s="779"/>
      <c r="AN76" s="779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234"/>
      <c r="DS76" s="234"/>
    </row>
    <row r="77" spans="2:138" s="254" customFormat="1" ht="13.35" customHeight="1" x14ac:dyDescent="0.2"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248">
        <v>0</v>
      </c>
      <c r="AF77" s="248"/>
      <c r="AG77" s="248"/>
      <c r="AH77" s="248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53"/>
      <c r="CA77" s="153"/>
      <c r="CB77" s="153"/>
      <c r="CC77" s="153"/>
      <c r="CD77" s="153"/>
      <c r="CE77" s="15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</row>
    <row r="78" spans="2:138" s="254" customFormat="1" ht="13.35" customHeight="1" x14ac:dyDescent="0.2">
      <c r="C78" s="158"/>
      <c r="D78" s="153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3"/>
      <c r="P78" s="153"/>
      <c r="Q78" s="153"/>
      <c r="R78" s="778"/>
      <c r="S78" s="778"/>
      <c r="T78" s="778"/>
      <c r="U78" s="778"/>
      <c r="V78" s="778"/>
      <c r="W78" s="778"/>
      <c r="X78" s="778"/>
      <c r="Y78" s="778"/>
      <c r="Z78" s="778"/>
      <c r="AA78" s="778"/>
      <c r="AB78" s="153"/>
      <c r="AC78" s="153"/>
      <c r="AD78" s="153"/>
      <c r="AJ78" s="778"/>
      <c r="AK78" s="778"/>
      <c r="AL78" s="778"/>
      <c r="AM78" s="778"/>
      <c r="AN78" s="778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</row>
    <row r="79" spans="2:138" ht="13.35" customHeight="1" x14ac:dyDescent="0.2">
      <c r="AE79" s="248"/>
      <c r="AF79" s="248"/>
      <c r="AG79" s="248"/>
      <c r="AH79" s="248"/>
      <c r="AY79" s="778"/>
      <c r="AZ79" s="778"/>
      <c r="BA79" s="778"/>
      <c r="BB79" s="778"/>
      <c r="BC79" s="778"/>
      <c r="DX79" s="254"/>
      <c r="DY79" s="254"/>
      <c r="DZ79" s="254"/>
      <c r="EA79" s="254"/>
      <c r="EB79" s="254"/>
    </row>
    <row r="80" spans="2:138" ht="13.35" customHeight="1" x14ac:dyDescent="0.2">
      <c r="C80" s="158"/>
      <c r="E80" s="158"/>
      <c r="F80" s="158"/>
      <c r="G80" s="158"/>
      <c r="H80" s="158"/>
      <c r="I80" s="158"/>
      <c r="J80" s="158"/>
      <c r="K80" s="158"/>
      <c r="L80" s="158"/>
      <c r="M80" s="156"/>
      <c r="N80" s="156"/>
      <c r="R80" s="778"/>
      <c r="S80" s="778"/>
      <c r="T80" s="778"/>
      <c r="U80" s="778"/>
      <c r="V80" s="778"/>
      <c r="W80" s="778"/>
      <c r="X80" s="778"/>
      <c r="Y80" s="778"/>
      <c r="Z80" s="778"/>
      <c r="AA80" s="778"/>
      <c r="AE80" s="778"/>
      <c r="AF80" s="778"/>
      <c r="AG80" s="778"/>
      <c r="AH80" s="778"/>
      <c r="AI80" s="778"/>
      <c r="AJ80" s="778"/>
      <c r="AK80" s="778"/>
      <c r="AL80" s="778"/>
      <c r="AM80" s="778"/>
      <c r="AN80" s="778"/>
      <c r="DX80" s="254"/>
      <c r="DY80" s="254"/>
      <c r="DZ80" s="254"/>
      <c r="EA80" s="254"/>
      <c r="EB80" s="254"/>
    </row>
    <row r="81" spans="3:152" ht="13.35" customHeight="1" x14ac:dyDescent="0.2">
      <c r="AI81" s="255"/>
    </row>
    <row r="82" spans="3:152" ht="13.35" customHeight="1" thickBot="1" x14ac:dyDescent="0.25">
      <c r="R82" s="778"/>
      <c r="S82" s="778"/>
      <c r="T82" s="778"/>
      <c r="U82" s="778"/>
      <c r="V82" s="778"/>
      <c r="W82" s="778"/>
      <c r="X82" s="778"/>
      <c r="Y82" s="778"/>
      <c r="Z82" s="778"/>
      <c r="AA82" s="778"/>
      <c r="AD82" s="158"/>
      <c r="AE82" s="779"/>
      <c r="AF82" s="779"/>
      <c r="AG82" s="779"/>
      <c r="AH82" s="779"/>
      <c r="AI82" s="779"/>
      <c r="AJ82" s="779"/>
      <c r="AK82" s="779"/>
      <c r="AL82" s="779"/>
      <c r="AM82" s="779"/>
      <c r="AN82" s="779"/>
    </row>
    <row r="83" spans="3:152" ht="13.35" customHeight="1" x14ac:dyDescent="0.2">
      <c r="DX83" s="256" t="s">
        <v>4</v>
      </c>
      <c r="DY83" s="256" t="s">
        <v>565</v>
      </c>
      <c r="DZ83" s="257" t="s">
        <v>649</v>
      </c>
    </row>
    <row r="84" spans="3:152" ht="13.35" customHeight="1" x14ac:dyDescent="0.2">
      <c r="C84" s="711"/>
      <c r="D84" s="711"/>
      <c r="E84" s="711"/>
      <c r="F84" s="711"/>
      <c r="G84" s="711"/>
      <c r="H84" s="711"/>
      <c r="I84" s="711"/>
      <c r="J84" s="711"/>
      <c r="K84" s="711"/>
      <c r="L84" s="711"/>
      <c r="M84" s="711"/>
      <c r="N84" s="711"/>
      <c r="O84" s="711"/>
      <c r="P84" s="711"/>
      <c r="Q84" s="711"/>
      <c r="R84" s="711"/>
      <c r="S84" s="711"/>
      <c r="T84" s="711"/>
      <c r="U84" s="711"/>
      <c r="V84" s="711"/>
      <c r="W84" s="711"/>
      <c r="X84" s="711"/>
      <c r="Y84" s="711"/>
      <c r="Z84" s="711"/>
      <c r="AA84" s="711"/>
      <c r="AB84" s="711"/>
      <c r="AC84" s="711"/>
      <c r="AD84" s="711"/>
      <c r="AE84" s="711"/>
      <c r="AF84" s="711"/>
      <c r="AG84" s="711"/>
      <c r="AH84" s="711"/>
      <c r="AI84" s="711"/>
      <c r="AJ84" s="711"/>
      <c r="AK84" s="711"/>
      <c r="AL84" s="711"/>
      <c r="AM84" s="711"/>
      <c r="AN84" s="711"/>
      <c r="DX84" s="258" t="s">
        <v>5</v>
      </c>
      <c r="DY84" s="259">
        <v>16</v>
      </c>
      <c r="DZ84" s="260">
        <v>15</v>
      </c>
    </row>
    <row r="85" spans="3:152" ht="13.35" customHeight="1" x14ac:dyDescent="0.2">
      <c r="DX85" s="261" t="s">
        <v>21</v>
      </c>
      <c r="DY85" s="262">
        <v>18</v>
      </c>
      <c r="DZ85" s="263">
        <v>13</v>
      </c>
    </row>
    <row r="86" spans="3:152" ht="13.35" customHeight="1" x14ac:dyDescent="0.2">
      <c r="C86" s="778"/>
      <c r="D86" s="778"/>
      <c r="E86" s="778"/>
      <c r="F86" s="778"/>
      <c r="G86" s="778"/>
      <c r="H86" s="778"/>
      <c r="I86" s="778"/>
      <c r="J86" s="778"/>
      <c r="K86" s="778"/>
      <c r="L86" s="778"/>
      <c r="M86" s="158"/>
      <c r="N86" s="158"/>
      <c r="O86" s="158"/>
      <c r="P86" s="158"/>
      <c r="Q86" s="158"/>
      <c r="R86" s="778"/>
      <c r="S86" s="778"/>
      <c r="T86" s="778"/>
      <c r="U86" s="778"/>
      <c r="V86" s="778"/>
      <c r="W86" s="778"/>
      <c r="X86" s="778"/>
      <c r="Y86" s="778"/>
      <c r="Z86" s="778"/>
      <c r="AA86" s="778"/>
      <c r="AB86" s="158"/>
      <c r="AC86" s="158"/>
      <c r="AD86" s="158"/>
      <c r="AE86" s="778"/>
      <c r="AF86" s="778"/>
      <c r="AG86" s="778"/>
      <c r="AH86" s="778"/>
      <c r="AI86" s="778"/>
      <c r="AJ86" s="778"/>
      <c r="AK86" s="778"/>
      <c r="AL86" s="778"/>
      <c r="AM86" s="778"/>
      <c r="AN86" s="778"/>
      <c r="DX86" s="264" t="s">
        <v>24</v>
      </c>
      <c r="DY86" s="265">
        <v>18</v>
      </c>
      <c r="DZ86" s="266">
        <v>14</v>
      </c>
    </row>
    <row r="87" spans="3:152" ht="13.35" customHeight="1" x14ac:dyDescent="0.2">
      <c r="DX87" s="261" t="s">
        <v>26</v>
      </c>
      <c r="DY87" s="262">
        <v>20</v>
      </c>
      <c r="DZ87" s="263">
        <v>17</v>
      </c>
    </row>
    <row r="88" spans="3:152" ht="13.35" customHeight="1" thickBot="1" x14ac:dyDescent="0.25">
      <c r="C88" s="732"/>
      <c r="D88" s="732"/>
      <c r="E88" s="732"/>
      <c r="F88" s="732"/>
      <c r="G88" s="732"/>
      <c r="H88" s="732"/>
      <c r="I88" s="732"/>
      <c r="J88" s="732"/>
      <c r="K88" s="732"/>
      <c r="L88" s="732"/>
      <c r="M88" s="732"/>
      <c r="N88" s="732"/>
      <c r="O88" s="732"/>
      <c r="P88" s="732"/>
      <c r="Q88" s="732"/>
      <c r="R88" s="732"/>
      <c r="S88" s="732"/>
      <c r="T88" s="732"/>
      <c r="U88" s="732"/>
      <c r="V88" s="732"/>
      <c r="W88" s="732"/>
      <c r="X88" s="732"/>
      <c r="Y88" s="732"/>
      <c r="Z88" s="732"/>
      <c r="AA88" s="732"/>
      <c r="AB88" s="732"/>
      <c r="AC88" s="732"/>
      <c r="AD88" s="732"/>
      <c r="AE88" s="158"/>
      <c r="AF88" s="732"/>
      <c r="AG88" s="732"/>
      <c r="AH88" s="732"/>
      <c r="AI88" s="732"/>
      <c r="AJ88" s="732"/>
      <c r="AK88" s="732"/>
      <c r="AL88" s="732"/>
      <c r="AM88" s="732"/>
      <c r="AN88" s="732"/>
      <c r="AO88" s="732"/>
      <c r="AP88" s="732"/>
      <c r="AQ88" s="732"/>
      <c r="AR88" s="732"/>
      <c r="AS88" s="732"/>
      <c r="AT88" s="732"/>
      <c r="AU88" s="732"/>
      <c r="AV88" s="732"/>
      <c r="AW88" s="732"/>
      <c r="AX88" s="732"/>
      <c r="AY88" s="732"/>
      <c r="AZ88" s="732"/>
      <c r="BA88" s="732"/>
      <c r="BB88" s="732"/>
      <c r="BC88" s="732"/>
      <c r="BD88" s="732"/>
      <c r="BE88" s="732"/>
      <c r="BF88" s="732"/>
      <c r="BG88" s="732"/>
      <c r="BH88" s="158"/>
      <c r="BI88" s="194"/>
      <c r="BJ88" s="194"/>
      <c r="BK88" s="194"/>
      <c r="BL88" s="194"/>
      <c r="BM88" s="194"/>
      <c r="BN88" s="194"/>
      <c r="BO88" s="194"/>
      <c r="BP88" s="194"/>
      <c r="BQ88" s="194"/>
      <c r="BR88" s="194"/>
      <c r="BS88" s="194"/>
      <c r="BT88" s="194"/>
      <c r="BU88" s="194"/>
      <c r="BV88" s="194"/>
      <c r="BW88" s="194"/>
      <c r="BX88" s="194"/>
      <c r="BY88" s="194"/>
      <c r="BZ88" s="194"/>
      <c r="CA88" s="194"/>
      <c r="CB88" s="194"/>
      <c r="CC88" s="194"/>
      <c r="CD88" s="194"/>
      <c r="CE88" s="194"/>
      <c r="CF88" s="194"/>
      <c r="CG88" s="194"/>
      <c r="CH88" s="194"/>
      <c r="CI88" s="194"/>
      <c r="CJ88" s="194"/>
      <c r="CK88" s="194"/>
      <c r="DX88" s="264" t="s">
        <v>29</v>
      </c>
      <c r="DY88" s="265">
        <v>17</v>
      </c>
      <c r="DZ88" s="266">
        <v>15</v>
      </c>
    </row>
    <row r="89" spans="3:152" ht="13.35" customHeight="1" thickBot="1" x14ac:dyDescent="0.25">
      <c r="DX89" s="261" t="s">
        <v>31</v>
      </c>
      <c r="DY89" s="262">
        <v>14</v>
      </c>
      <c r="DZ89" s="263">
        <v>11</v>
      </c>
      <c r="EC89" s="269"/>
      <c r="ED89" s="116"/>
      <c r="EE89" s="116"/>
      <c r="EF89" s="270" t="s">
        <v>137</v>
      </c>
      <c r="EG89" s="270" t="s">
        <v>139</v>
      </c>
      <c r="EH89" s="270" t="s">
        <v>84</v>
      </c>
      <c r="EI89" s="270" t="s">
        <v>140</v>
      </c>
      <c r="EJ89" s="270" t="s">
        <v>143</v>
      </c>
      <c r="EK89" s="270" t="s">
        <v>248</v>
      </c>
      <c r="EL89" s="270" t="s">
        <v>249</v>
      </c>
      <c r="EM89" s="270" t="s">
        <v>250</v>
      </c>
      <c r="EN89" s="270" t="s">
        <v>132</v>
      </c>
      <c r="EO89" s="270" t="s">
        <v>251</v>
      </c>
      <c r="EP89" s="270" t="s">
        <v>252</v>
      </c>
      <c r="EQ89" s="270" t="s">
        <v>253</v>
      </c>
      <c r="ER89" s="270">
        <v>100</v>
      </c>
      <c r="ES89" s="270">
        <v>75</v>
      </c>
      <c r="ET89" s="270">
        <v>50</v>
      </c>
      <c r="EU89" s="271">
        <v>25</v>
      </c>
      <c r="EV89" s="238" t="s">
        <v>254</v>
      </c>
    </row>
    <row r="90" spans="3:152" ht="13.35" customHeight="1" x14ac:dyDescent="0.2">
      <c r="EC90" s="118"/>
      <c r="ED90" s="118"/>
      <c r="EE90" s="118"/>
      <c r="EF90" s="273" t="s">
        <v>144</v>
      </c>
      <c r="EG90" s="274" t="s">
        <v>163</v>
      </c>
      <c r="EH90" s="275" t="s">
        <v>256</v>
      </c>
      <c r="EI90" s="276" t="s">
        <v>257</v>
      </c>
      <c r="EJ90" s="274" t="s">
        <v>45</v>
      </c>
      <c r="EK90" s="274" t="s">
        <v>258</v>
      </c>
      <c r="EL90" s="274" t="s">
        <v>258</v>
      </c>
      <c r="EM90" s="274" t="s">
        <v>258</v>
      </c>
      <c r="EN90" s="276" t="s">
        <v>259</v>
      </c>
      <c r="EO90" s="277" t="s">
        <v>260</v>
      </c>
      <c r="EP90" s="277" t="s">
        <v>261</v>
      </c>
      <c r="EQ90" s="274" t="s">
        <v>262</v>
      </c>
      <c r="ER90" s="276" t="s">
        <v>263</v>
      </c>
      <c r="ES90" s="276" t="s">
        <v>264</v>
      </c>
      <c r="ET90" s="278">
        <v>8</v>
      </c>
      <c r="EU90" s="276" t="s">
        <v>265</v>
      </c>
      <c r="EV90" s="279" t="s">
        <v>100</v>
      </c>
    </row>
    <row r="91" spans="3:152" ht="13.35" customHeight="1" x14ac:dyDescent="0.2">
      <c r="DX91" s="344" t="s">
        <v>650</v>
      </c>
      <c r="DY91" s="345" t="s">
        <v>651</v>
      </c>
      <c r="DZ91" s="345" t="s">
        <v>652</v>
      </c>
      <c r="EA91" s="345" t="s">
        <v>653</v>
      </c>
      <c r="EB91" s="345" t="s">
        <v>654</v>
      </c>
      <c r="EC91" s="281"/>
      <c r="ED91" s="118"/>
      <c r="EE91" s="118"/>
      <c r="EF91" s="273" t="s">
        <v>267</v>
      </c>
      <c r="EG91" s="274" t="s">
        <v>166</v>
      </c>
      <c r="EH91" s="275" t="s">
        <v>260</v>
      </c>
      <c r="EI91" s="276" t="s">
        <v>268</v>
      </c>
      <c r="EJ91" s="274" t="s">
        <v>258</v>
      </c>
      <c r="EK91" s="274" t="s">
        <v>258</v>
      </c>
      <c r="EL91" s="274" t="s">
        <v>258</v>
      </c>
      <c r="EM91" s="274" t="s">
        <v>258</v>
      </c>
      <c r="EN91" s="276" t="s">
        <v>261</v>
      </c>
      <c r="EO91" s="274" t="s">
        <v>259</v>
      </c>
      <c r="EP91" s="277" t="s">
        <v>261</v>
      </c>
      <c r="EQ91" s="277" t="s">
        <v>256</v>
      </c>
      <c r="ER91" s="276" t="s">
        <v>269</v>
      </c>
      <c r="ES91" s="276" t="s">
        <v>270</v>
      </c>
      <c r="ET91" s="276" t="s">
        <v>271</v>
      </c>
      <c r="EU91" s="282" t="s">
        <v>272</v>
      </c>
      <c r="EV91" s="279" t="s">
        <v>100</v>
      </c>
    </row>
    <row r="92" spans="3:152" ht="13.35" customHeight="1" x14ac:dyDescent="0.2">
      <c r="DX92" s="346" t="s">
        <v>655</v>
      </c>
      <c r="DY92" s="12" t="s">
        <v>656</v>
      </c>
      <c r="DZ92" s="12" t="s">
        <v>141</v>
      </c>
      <c r="EA92" s="12">
        <v>0</v>
      </c>
      <c r="EB92" s="12">
        <v>0</v>
      </c>
      <c r="EC92" s="118"/>
      <c r="ED92" s="118"/>
      <c r="EE92" s="118"/>
      <c r="EF92" s="273" t="s">
        <v>274</v>
      </c>
      <c r="EG92" s="274" t="s">
        <v>166</v>
      </c>
      <c r="EH92" s="275" t="s">
        <v>260</v>
      </c>
      <c r="EI92" s="276" t="s">
        <v>275</v>
      </c>
      <c r="EJ92" s="274" t="s">
        <v>45</v>
      </c>
      <c r="EK92" s="274" t="s">
        <v>45</v>
      </c>
      <c r="EL92" s="274" t="s">
        <v>258</v>
      </c>
      <c r="EM92" s="274" t="s">
        <v>258</v>
      </c>
      <c r="EN92" s="276" t="s">
        <v>256</v>
      </c>
      <c r="EO92" s="283">
        <v>-2</v>
      </c>
      <c r="EP92" s="277" t="s">
        <v>256</v>
      </c>
      <c r="EQ92" s="277" t="s">
        <v>260</v>
      </c>
      <c r="ER92" s="276" t="s">
        <v>276</v>
      </c>
      <c r="ES92" s="278">
        <v>18</v>
      </c>
      <c r="ET92" s="276" t="s">
        <v>264</v>
      </c>
      <c r="EU92" s="276" t="s">
        <v>277</v>
      </c>
      <c r="EV92" s="279" t="s">
        <v>100</v>
      </c>
    </row>
    <row r="93" spans="3:152" ht="13.35" customHeight="1" x14ac:dyDescent="0.2">
      <c r="DX93" s="347" t="s">
        <v>657</v>
      </c>
      <c r="DY93" s="348" t="s">
        <v>656</v>
      </c>
      <c r="DZ93" s="348" t="s">
        <v>141</v>
      </c>
      <c r="EA93" s="348">
        <v>1</v>
      </c>
      <c r="EB93" s="348">
        <v>8</v>
      </c>
      <c r="EC93" s="281"/>
      <c r="ED93" s="118"/>
      <c r="EE93" s="118"/>
      <c r="EF93" s="273" t="s">
        <v>279</v>
      </c>
      <c r="EG93" s="274" t="s">
        <v>163</v>
      </c>
      <c r="EH93" s="275" t="s">
        <v>256</v>
      </c>
      <c r="EI93" s="276" t="s">
        <v>280</v>
      </c>
      <c r="EJ93" s="274" t="s">
        <v>258</v>
      </c>
      <c r="EK93" s="274" t="s">
        <v>258</v>
      </c>
      <c r="EL93" s="274" t="s">
        <v>258</v>
      </c>
      <c r="EM93" s="274" t="s">
        <v>258</v>
      </c>
      <c r="EN93" s="276" t="s">
        <v>259</v>
      </c>
      <c r="EO93" s="274" t="s">
        <v>260</v>
      </c>
      <c r="EP93" s="274" t="s">
        <v>261</v>
      </c>
      <c r="EQ93" s="274" t="s">
        <v>262</v>
      </c>
      <c r="ER93" s="276" t="s">
        <v>264</v>
      </c>
      <c r="ES93" s="276" t="s">
        <v>281</v>
      </c>
      <c r="ET93" s="276" t="s">
        <v>277</v>
      </c>
      <c r="EU93" s="276" t="s">
        <v>260</v>
      </c>
      <c r="EV93" s="279" t="s">
        <v>100</v>
      </c>
    </row>
    <row r="94" spans="3:152" ht="13.35" customHeight="1" x14ac:dyDescent="0.2">
      <c r="DX94" s="346" t="s">
        <v>658</v>
      </c>
      <c r="DY94" s="12" t="s">
        <v>659</v>
      </c>
      <c r="DZ94" s="12" t="s">
        <v>141</v>
      </c>
      <c r="EA94" s="12">
        <v>2</v>
      </c>
      <c r="EB94" s="12">
        <v>12</v>
      </c>
      <c r="EC94" s="118"/>
      <c r="ED94" s="118"/>
      <c r="EE94" s="118"/>
      <c r="EF94" s="273" t="s">
        <v>282</v>
      </c>
      <c r="EG94" s="274" t="s">
        <v>164</v>
      </c>
      <c r="EH94" s="275" t="s">
        <v>256</v>
      </c>
      <c r="EI94" s="275" t="s">
        <v>283</v>
      </c>
      <c r="EJ94" s="274" t="s">
        <v>284</v>
      </c>
      <c r="EK94" s="274" t="s">
        <v>284</v>
      </c>
      <c r="EL94" s="274" t="s">
        <v>284</v>
      </c>
      <c r="EM94" s="274" t="s">
        <v>284</v>
      </c>
      <c r="EN94" s="276" t="s">
        <v>259</v>
      </c>
      <c r="EO94" s="277" t="s">
        <v>256</v>
      </c>
      <c r="EP94" s="277" t="s">
        <v>261</v>
      </c>
      <c r="EQ94" s="277" t="s">
        <v>285</v>
      </c>
      <c r="ER94" s="276" t="s">
        <v>264</v>
      </c>
      <c r="ES94" s="276" t="s">
        <v>281</v>
      </c>
      <c r="ET94" s="276" t="s">
        <v>277</v>
      </c>
      <c r="EU94" s="276" t="s">
        <v>260</v>
      </c>
      <c r="EV94" s="279" t="s">
        <v>95</v>
      </c>
    </row>
    <row r="95" spans="3:152" ht="13.35" customHeight="1" x14ac:dyDescent="0.2">
      <c r="DX95" s="347" t="s">
        <v>660</v>
      </c>
      <c r="DY95" s="348" t="s">
        <v>659</v>
      </c>
      <c r="DZ95" s="348" t="s">
        <v>142</v>
      </c>
      <c r="EA95" s="348">
        <v>1</v>
      </c>
      <c r="EB95" s="348">
        <v>18</v>
      </c>
      <c r="EC95" s="281"/>
      <c r="ED95" s="118"/>
      <c r="EE95" s="118"/>
      <c r="EF95" s="273" t="s">
        <v>286</v>
      </c>
      <c r="EG95" s="274" t="s">
        <v>168</v>
      </c>
      <c r="EH95" s="275" t="s">
        <v>260</v>
      </c>
      <c r="EI95" s="284" t="s">
        <v>128</v>
      </c>
      <c r="EJ95" s="274" t="s">
        <v>45</v>
      </c>
      <c r="EK95" s="274" t="s">
        <v>45</v>
      </c>
      <c r="EL95" s="274" t="s">
        <v>45</v>
      </c>
      <c r="EM95" s="274" t="s">
        <v>258</v>
      </c>
      <c r="EN95" s="276" t="s">
        <v>256</v>
      </c>
      <c r="EO95" s="283">
        <v>-2</v>
      </c>
      <c r="EP95" s="277" t="s">
        <v>260</v>
      </c>
      <c r="EQ95" s="277" t="s">
        <v>256</v>
      </c>
      <c r="ER95" s="276" t="s">
        <v>276</v>
      </c>
      <c r="ES95" s="278">
        <v>18</v>
      </c>
      <c r="ET95" s="276" t="s">
        <v>264</v>
      </c>
      <c r="EU95" s="276" t="s">
        <v>277</v>
      </c>
      <c r="EV95" s="279" t="s">
        <v>112</v>
      </c>
    </row>
    <row r="96" spans="3:152" ht="13.35" customHeight="1" x14ac:dyDescent="0.2">
      <c r="DX96" s="346" t="s">
        <v>172</v>
      </c>
      <c r="DY96" s="348" t="s">
        <v>659</v>
      </c>
      <c r="DZ96" s="348" t="s">
        <v>142</v>
      </c>
      <c r="EA96" s="12">
        <v>2</v>
      </c>
      <c r="EB96" s="12">
        <v>22</v>
      </c>
      <c r="EC96" s="281"/>
      <c r="ED96" s="118"/>
      <c r="EE96" s="118"/>
      <c r="EF96" s="273" t="s">
        <v>288</v>
      </c>
      <c r="EG96" s="274" t="s">
        <v>165</v>
      </c>
      <c r="EH96" s="275" t="s">
        <v>260</v>
      </c>
      <c r="EI96" s="285" t="s">
        <v>289</v>
      </c>
      <c r="EJ96" s="274" t="s">
        <v>258</v>
      </c>
      <c r="EK96" s="274" t="s">
        <v>284</v>
      </c>
      <c r="EL96" s="274" t="s">
        <v>284</v>
      </c>
      <c r="EM96" s="274" t="s">
        <v>284</v>
      </c>
      <c r="EN96" s="276" t="s">
        <v>261</v>
      </c>
      <c r="EO96" s="274" t="s">
        <v>259</v>
      </c>
      <c r="EP96" s="277" t="s">
        <v>261</v>
      </c>
      <c r="EQ96" s="277" t="s">
        <v>256</v>
      </c>
      <c r="ER96" s="276" t="s">
        <v>269</v>
      </c>
      <c r="ES96" s="276" t="s">
        <v>270</v>
      </c>
      <c r="ET96" s="276" t="s">
        <v>271</v>
      </c>
      <c r="EU96" s="276" t="s">
        <v>272</v>
      </c>
      <c r="EV96" s="286" t="s">
        <v>100</v>
      </c>
    </row>
    <row r="97" spans="128:152" ht="13.35" customHeight="1" x14ac:dyDescent="0.2">
      <c r="DX97" s="347" t="s">
        <v>661</v>
      </c>
      <c r="DY97" s="348" t="s">
        <v>662</v>
      </c>
      <c r="DZ97" s="348" t="s">
        <v>143</v>
      </c>
      <c r="EA97" s="348">
        <v>1</v>
      </c>
      <c r="EB97" s="348">
        <v>28</v>
      </c>
      <c r="EC97" s="118"/>
      <c r="ED97" s="118"/>
      <c r="EE97" s="118"/>
      <c r="EF97" s="273" t="s">
        <v>290</v>
      </c>
      <c r="EG97" s="274" t="s">
        <v>165</v>
      </c>
      <c r="EH97" s="275" t="s">
        <v>260</v>
      </c>
      <c r="EI97" s="276" t="s">
        <v>291</v>
      </c>
      <c r="EJ97" s="274" t="s">
        <v>258</v>
      </c>
      <c r="EK97" s="274" t="s">
        <v>258</v>
      </c>
      <c r="EL97" s="274" t="s">
        <v>258</v>
      </c>
      <c r="EM97" s="274" t="s">
        <v>258</v>
      </c>
      <c r="EN97" s="276" t="s">
        <v>256</v>
      </c>
      <c r="EO97" s="277" t="s">
        <v>292</v>
      </c>
      <c r="EP97" s="277" t="s">
        <v>261</v>
      </c>
      <c r="EQ97" s="277" t="s">
        <v>260</v>
      </c>
      <c r="ER97" s="276" t="s">
        <v>276</v>
      </c>
      <c r="ES97" s="278">
        <v>18</v>
      </c>
      <c r="ET97" s="276" t="s">
        <v>264</v>
      </c>
      <c r="EU97" s="276" t="s">
        <v>277</v>
      </c>
      <c r="EV97" s="286" t="s">
        <v>100</v>
      </c>
    </row>
    <row r="98" spans="128:152" ht="13.35" customHeight="1" x14ac:dyDescent="0.2">
      <c r="DX98" s="347" t="s">
        <v>663</v>
      </c>
      <c r="DY98" s="348" t="s">
        <v>662</v>
      </c>
      <c r="DZ98" s="348" t="s">
        <v>143</v>
      </c>
      <c r="EA98" s="348">
        <v>2</v>
      </c>
      <c r="EB98" s="348">
        <v>32</v>
      </c>
      <c r="EC98" s="118"/>
      <c r="ED98" s="118"/>
      <c r="EE98" s="118"/>
      <c r="EF98" s="287" t="s">
        <v>294</v>
      </c>
      <c r="EG98" s="288" t="s">
        <v>156</v>
      </c>
      <c r="EH98" s="275" t="s">
        <v>261</v>
      </c>
      <c r="EI98" s="289" t="s">
        <v>295</v>
      </c>
      <c r="EJ98" s="290" t="s">
        <v>284</v>
      </c>
      <c r="EK98" s="290" t="s">
        <v>284</v>
      </c>
      <c r="EL98" s="290" t="s">
        <v>284</v>
      </c>
      <c r="EM98" s="290" t="s">
        <v>284</v>
      </c>
      <c r="EN98" s="291" t="s">
        <v>292</v>
      </c>
      <c r="EO98" s="292">
        <v>-1</v>
      </c>
      <c r="EP98" s="292">
        <v>1</v>
      </c>
      <c r="EQ98" s="292">
        <v>3</v>
      </c>
      <c r="ER98" s="291" t="s">
        <v>45</v>
      </c>
      <c r="ES98" s="291" t="s">
        <v>45</v>
      </c>
      <c r="ET98" s="291" t="s">
        <v>45</v>
      </c>
      <c r="EU98" s="291" t="s">
        <v>45</v>
      </c>
      <c r="EV98" s="286" t="s">
        <v>95</v>
      </c>
    </row>
    <row r="99" spans="128:152" ht="13.35" customHeight="1" x14ac:dyDescent="0.15">
      <c r="DX99" s="346" t="s">
        <v>664</v>
      </c>
      <c r="DY99" s="12" t="s">
        <v>665</v>
      </c>
      <c r="DZ99" s="12" t="s">
        <v>665</v>
      </c>
      <c r="EA99" s="12">
        <v>1</v>
      </c>
      <c r="EB99" s="12">
        <v>4</v>
      </c>
      <c r="EC99" s="281"/>
      <c r="ED99" s="118"/>
      <c r="EE99" s="118"/>
      <c r="EF99" s="287" t="s">
        <v>296</v>
      </c>
      <c r="EG99" s="274" t="s">
        <v>158</v>
      </c>
      <c r="EH99" s="275" t="s">
        <v>261</v>
      </c>
      <c r="EI99" s="275" t="s">
        <v>297</v>
      </c>
      <c r="EJ99" s="274" t="s">
        <v>284</v>
      </c>
      <c r="EK99" s="274" t="s">
        <v>284</v>
      </c>
      <c r="EL99" s="274" t="s">
        <v>284</v>
      </c>
      <c r="EM99" s="274" t="s">
        <v>284</v>
      </c>
      <c r="EN99" s="276" t="s">
        <v>292</v>
      </c>
      <c r="EO99" s="290" t="s">
        <v>256</v>
      </c>
      <c r="EP99" s="290" t="s">
        <v>259</v>
      </c>
      <c r="EQ99" s="274" t="s">
        <v>262</v>
      </c>
      <c r="ER99" s="276" t="s">
        <v>265</v>
      </c>
      <c r="ES99" s="276" t="s">
        <v>260</v>
      </c>
      <c r="ET99" s="291" t="s">
        <v>256</v>
      </c>
      <c r="EU99" s="291" t="s">
        <v>261</v>
      </c>
      <c r="EV99" s="286" t="s">
        <v>100</v>
      </c>
    </row>
    <row r="100" spans="128:152" ht="13.35" customHeight="1" x14ac:dyDescent="0.15">
      <c r="DX100" s="346" t="s">
        <v>666</v>
      </c>
      <c r="DY100" s="12" t="s">
        <v>665</v>
      </c>
      <c r="DZ100" s="12" t="s">
        <v>665</v>
      </c>
      <c r="EA100" s="12">
        <v>1</v>
      </c>
      <c r="EB100" s="12">
        <v>8</v>
      </c>
      <c r="EC100" s="118"/>
      <c r="ED100" s="118"/>
      <c r="EF100" s="287" t="s">
        <v>298</v>
      </c>
      <c r="EG100" s="274" t="s">
        <v>158</v>
      </c>
      <c r="EH100" s="275" t="s">
        <v>261</v>
      </c>
      <c r="EI100" s="275" t="s">
        <v>297</v>
      </c>
      <c r="EJ100" s="274" t="s">
        <v>284</v>
      </c>
      <c r="EK100" s="274" t="s">
        <v>284</v>
      </c>
      <c r="EL100" s="274" t="s">
        <v>284</v>
      </c>
      <c r="EM100" s="274" t="s">
        <v>284</v>
      </c>
      <c r="EN100" s="276" t="s">
        <v>292</v>
      </c>
      <c r="EO100" s="274" t="s">
        <v>256</v>
      </c>
      <c r="EP100" s="274" t="s">
        <v>259</v>
      </c>
      <c r="EQ100" s="274" t="s">
        <v>262</v>
      </c>
      <c r="ER100" s="278">
        <v>8</v>
      </c>
      <c r="ES100" s="276" t="s">
        <v>277</v>
      </c>
      <c r="ET100" s="276" t="s">
        <v>265</v>
      </c>
      <c r="EU100" s="276" t="s">
        <v>256</v>
      </c>
      <c r="EV100" s="279" t="s">
        <v>100</v>
      </c>
    </row>
    <row r="101" spans="128:152" ht="13.35" customHeight="1" x14ac:dyDescent="0.2">
      <c r="DX101" s="347" t="s">
        <v>173</v>
      </c>
      <c r="DY101" s="348" t="s">
        <v>665</v>
      </c>
      <c r="DZ101" s="348" t="s">
        <v>665</v>
      </c>
      <c r="EA101" s="348">
        <v>2</v>
      </c>
      <c r="EB101" s="348">
        <v>12</v>
      </c>
      <c r="EC101" s="281"/>
      <c r="ED101" s="118"/>
      <c r="EE101" s="211"/>
      <c r="EF101" s="273" t="s">
        <v>299</v>
      </c>
      <c r="EG101" s="274" t="s">
        <v>159</v>
      </c>
      <c r="EH101" s="275" t="s">
        <v>261</v>
      </c>
      <c r="EI101" s="284" t="s">
        <v>128</v>
      </c>
      <c r="EJ101" s="274" t="s">
        <v>258</v>
      </c>
      <c r="EK101" s="274" t="s">
        <v>258</v>
      </c>
      <c r="EL101" s="274" t="s">
        <v>258</v>
      </c>
      <c r="EM101" s="274" t="s">
        <v>258</v>
      </c>
      <c r="EN101" s="276" t="s">
        <v>292</v>
      </c>
      <c r="EO101" s="274" t="s">
        <v>256</v>
      </c>
      <c r="EP101" s="274" t="s">
        <v>292</v>
      </c>
      <c r="EQ101" s="274" t="s">
        <v>285</v>
      </c>
      <c r="ER101" s="278">
        <v>8</v>
      </c>
      <c r="ES101" s="276" t="s">
        <v>277</v>
      </c>
      <c r="ET101" s="276" t="s">
        <v>265</v>
      </c>
      <c r="EU101" s="276" t="s">
        <v>256</v>
      </c>
      <c r="EV101" s="279" t="s">
        <v>95</v>
      </c>
    </row>
    <row r="102" spans="128:152" ht="13.35" customHeight="1" x14ac:dyDescent="0.2">
      <c r="DX102" s="346" t="s">
        <v>667</v>
      </c>
      <c r="DY102" s="12" t="s">
        <v>665</v>
      </c>
      <c r="DZ102" s="12" t="s">
        <v>665</v>
      </c>
      <c r="EA102" s="12" t="s">
        <v>665</v>
      </c>
      <c r="EB102" s="12">
        <v>2</v>
      </c>
      <c r="EF102" s="273" t="s">
        <v>300</v>
      </c>
      <c r="EG102" s="274" t="s">
        <v>160</v>
      </c>
      <c r="EH102" s="275" t="s">
        <v>256</v>
      </c>
      <c r="EI102" s="284" t="s">
        <v>128</v>
      </c>
      <c r="EJ102" s="274" t="s">
        <v>258</v>
      </c>
      <c r="EK102" s="274" t="s">
        <v>284</v>
      </c>
      <c r="EL102" s="274" t="s">
        <v>284</v>
      </c>
      <c r="EM102" s="274" t="s">
        <v>284</v>
      </c>
      <c r="EN102" s="276" t="s">
        <v>261</v>
      </c>
      <c r="EO102" s="274" t="s">
        <v>256</v>
      </c>
      <c r="EP102" s="274" t="s">
        <v>261</v>
      </c>
      <c r="EQ102" s="274" t="s">
        <v>285</v>
      </c>
      <c r="ER102" s="276" t="s">
        <v>263</v>
      </c>
      <c r="ES102" s="276" t="s">
        <v>264</v>
      </c>
      <c r="ET102" s="278">
        <v>8</v>
      </c>
      <c r="EU102" s="276" t="s">
        <v>265</v>
      </c>
      <c r="EV102" s="279" t="s">
        <v>95</v>
      </c>
    </row>
    <row r="103" spans="128:152" ht="13.35" customHeight="1" x14ac:dyDescent="0.2">
      <c r="DX103" s="347" t="s">
        <v>174</v>
      </c>
      <c r="DY103" s="348" t="s">
        <v>665</v>
      </c>
      <c r="DZ103" s="348" t="s">
        <v>665</v>
      </c>
      <c r="EA103" s="348" t="s">
        <v>665</v>
      </c>
      <c r="EB103" s="348">
        <v>4</v>
      </c>
      <c r="EC103" s="293" t="s">
        <v>668</v>
      </c>
      <c r="ED103" s="294" t="s">
        <v>130</v>
      </c>
      <c r="EF103" s="273" t="s">
        <v>302</v>
      </c>
      <c r="EG103" s="274" t="s">
        <v>303</v>
      </c>
      <c r="EH103" s="275" t="s">
        <v>256</v>
      </c>
      <c r="EI103" s="284" t="s">
        <v>128</v>
      </c>
      <c r="EJ103" s="274" t="s">
        <v>258</v>
      </c>
      <c r="EK103" s="274" t="s">
        <v>284</v>
      </c>
      <c r="EL103" s="274" t="s">
        <v>284</v>
      </c>
      <c r="EM103" s="274" t="s">
        <v>284</v>
      </c>
      <c r="EN103" s="276" t="s">
        <v>259</v>
      </c>
      <c r="EO103" s="274" t="s">
        <v>261</v>
      </c>
      <c r="EP103" s="274" t="s">
        <v>261</v>
      </c>
      <c r="EQ103" s="283">
        <v>-2</v>
      </c>
      <c r="ER103" s="276" t="s">
        <v>264</v>
      </c>
      <c r="ES103" s="276" t="s">
        <v>281</v>
      </c>
      <c r="ET103" s="276" t="s">
        <v>277</v>
      </c>
      <c r="EU103" s="276" t="s">
        <v>260</v>
      </c>
      <c r="EV103" s="279" t="s">
        <v>95</v>
      </c>
    </row>
    <row r="104" spans="128:152" ht="13.35" customHeight="1" x14ac:dyDescent="0.15">
      <c r="EC104" s="295" t="s">
        <v>669</v>
      </c>
      <c r="ED104" s="263">
        <v>2</v>
      </c>
      <c r="EF104" s="273" t="s">
        <v>304</v>
      </c>
      <c r="EG104" s="274" t="s">
        <v>155</v>
      </c>
      <c r="EH104" s="275" t="s">
        <v>261</v>
      </c>
      <c r="EI104" s="284" t="s">
        <v>128</v>
      </c>
      <c r="EJ104" s="274" t="s">
        <v>284</v>
      </c>
      <c r="EK104" s="274" t="s">
        <v>284</v>
      </c>
      <c r="EL104" s="274" t="s">
        <v>284</v>
      </c>
      <c r="EM104" s="274" t="s">
        <v>284</v>
      </c>
      <c r="EN104" s="276" t="s">
        <v>305</v>
      </c>
      <c r="EO104" s="274" t="s">
        <v>260</v>
      </c>
      <c r="EP104" s="274" t="s">
        <v>292</v>
      </c>
      <c r="EQ104" s="274" t="s">
        <v>262</v>
      </c>
      <c r="ER104" s="276" t="s">
        <v>265</v>
      </c>
      <c r="ES104" s="276" t="s">
        <v>260</v>
      </c>
      <c r="ET104" s="291" t="s">
        <v>256</v>
      </c>
      <c r="EU104" s="291" t="s">
        <v>261</v>
      </c>
      <c r="EV104" s="279" t="s">
        <v>95</v>
      </c>
    </row>
    <row r="105" spans="128:152" ht="13.35" customHeight="1" x14ac:dyDescent="0.2">
      <c r="DX105" s="267" t="s">
        <v>129</v>
      </c>
      <c r="DY105" s="268" t="s">
        <v>670</v>
      </c>
      <c r="DZ105" s="268"/>
      <c r="EA105" s="268" t="s">
        <v>126</v>
      </c>
      <c r="EB105" s="268" t="s">
        <v>671</v>
      </c>
      <c r="EC105" s="296" t="s">
        <v>672</v>
      </c>
      <c r="ED105" s="260">
        <v>7</v>
      </c>
      <c r="EF105" s="273" t="s">
        <v>146</v>
      </c>
      <c r="EG105" s="274" t="s">
        <v>160</v>
      </c>
      <c r="EH105" s="275" t="s">
        <v>256</v>
      </c>
      <c r="EI105" s="297" t="s">
        <v>306</v>
      </c>
      <c r="EJ105" s="274" t="s">
        <v>258</v>
      </c>
      <c r="EK105" s="274" t="s">
        <v>284</v>
      </c>
      <c r="EL105" s="274" t="s">
        <v>284</v>
      </c>
      <c r="EM105" s="274" t="s">
        <v>284</v>
      </c>
      <c r="EN105" s="276" t="s">
        <v>261</v>
      </c>
      <c r="EO105" s="274" t="s">
        <v>260</v>
      </c>
      <c r="EP105" s="274" t="s">
        <v>259</v>
      </c>
      <c r="EQ105" s="274" t="s">
        <v>285</v>
      </c>
      <c r="ER105" s="276" t="s">
        <v>263</v>
      </c>
      <c r="ES105" s="276" t="s">
        <v>264</v>
      </c>
      <c r="ET105" s="278">
        <v>8</v>
      </c>
      <c r="EU105" s="276" t="s">
        <v>265</v>
      </c>
      <c r="EV105" s="279" t="s">
        <v>95</v>
      </c>
    </row>
    <row r="106" spans="128:152" ht="13.35" customHeight="1" x14ac:dyDescent="0.2">
      <c r="DX106" s="280" t="s">
        <v>40</v>
      </c>
      <c r="DY106" s="263">
        <v>9</v>
      </c>
      <c r="DZ106" s="262"/>
      <c r="EA106" s="263">
        <v>2</v>
      </c>
      <c r="EB106" s="263" t="s">
        <v>673</v>
      </c>
      <c r="EC106" s="298" t="s">
        <v>672</v>
      </c>
      <c r="ED106" s="263">
        <v>4</v>
      </c>
      <c r="EF106" s="299" t="s">
        <v>307</v>
      </c>
      <c r="EG106" s="274" t="s">
        <v>167</v>
      </c>
      <c r="EH106" s="275" t="s">
        <v>260</v>
      </c>
      <c r="EI106" s="300" t="s">
        <v>306</v>
      </c>
      <c r="EJ106" s="274" t="s">
        <v>45</v>
      </c>
      <c r="EK106" s="274" t="s">
        <v>284</v>
      </c>
      <c r="EL106" s="274" t="s">
        <v>284</v>
      </c>
      <c r="EM106" s="274" t="s">
        <v>284</v>
      </c>
      <c r="EN106" s="276" t="s">
        <v>256</v>
      </c>
      <c r="EO106" s="277" t="s">
        <v>260</v>
      </c>
      <c r="EP106" s="274" t="s">
        <v>259</v>
      </c>
      <c r="EQ106" s="283">
        <v>-2</v>
      </c>
      <c r="ER106" s="276" t="s">
        <v>269</v>
      </c>
      <c r="ES106" s="276" t="s">
        <v>270</v>
      </c>
      <c r="ET106" s="276" t="s">
        <v>271</v>
      </c>
      <c r="EU106" s="276" t="s">
        <v>272</v>
      </c>
      <c r="EV106" s="279" t="s">
        <v>112</v>
      </c>
    </row>
    <row r="107" spans="128:152" ht="13.35" customHeight="1" x14ac:dyDescent="0.2">
      <c r="DX107" s="272" t="s">
        <v>14</v>
      </c>
      <c r="DY107" s="260">
        <v>18</v>
      </c>
      <c r="DZ107" s="259"/>
      <c r="EA107" s="260">
        <v>7</v>
      </c>
      <c r="EB107" s="260" t="s">
        <v>88</v>
      </c>
      <c r="EC107" s="298" t="s">
        <v>97</v>
      </c>
      <c r="ED107" s="263">
        <v>1</v>
      </c>
      <c r="EF107" s="299" t="s">
        <v>308</v>
      </c>
      <c r="EG107" s="274" t="s">
        <v>167</v>
      </c>
      <c r="EH107" s="275" t="s">
        <v>260</v>
      </c>
      <c r="EI107" s="300" t="s">
        <v>306</v>
      </c>
      <c r="EJ107" s="274" t="s">
        <v>45</v>
      </c>
      <c r="EK107" s="274" t="s">
        <v>258</v>
      </c>
      <c r="EL107" s="274" t="s">
        <v>258</v>
      </c>
      <c r="EM107" s="274" t="s">
        <v>258</v>
      </c>
      <c r="EN107" s="278">
        <v>2</v>
      </c>
      <c r="EO107" s="274" t="s">
        <v>259</v>
      </c>
      <c r="EP107" s="274" t="s">
        <v>259</v>
      </c>
      <c r="EQ107" s="277" t="s">
        <v>256</v>
      </c>
      <c r="ER107" s="276" t="s">
        <v>269</v>
      </c>
      <c r="ES107" s="276" t="s">
        <v>270</v>
      </c>
      <c r="ET107" s="276" t="s">
        <v>271</v>
      </c>
      <c r="EU107" s="276" t="s">
        <v>272</v>
      </c>
      <c r="EV107" s="279" t="s">
        <v>112</v>
      </c>
    </row>
    <row r="108" spans="128:152" ht="13.35" customHeight="1" x14ac:dyDescent="0.15">
      <c r="DX108" s="280" t="s">
        <v>37</v>
      </c>
      <c r="DY108" s="263">
        <v>12</v>
      </c>
      <c r="DZ108" s="262"/>
      <c r="EA108" s="263">
        <v>4</v>
      </c>
      <c r="EB108" s="263" t="s">
        <v>673</v>
      </c>
      <c r="EC108" s="301" t="s">
        <v>123</v>
      </c>
      <c r="ED108" s="260">
        <v>4</v>
      </c>
      <c r="EF108" s="273" t="s">
        <v>309</v>
      </c>
      <c r="EG108" s="274" t="s">
        <v>157</v>
      </c>
      <c r="EH108" s="275" t="s">
        <v>261</v>
      </c>
      <c r="EI108" s="284" t="s">
        <v>128</v>
      </c>
      <c r="EJ108" s="274" t="s">
        <v>284</v>
      </c>
      <c r="EK108" s="274" t="s">
        <v>284</v>
      </c>
      <c r="EL108" s="274" t="s">
        <v>284</v>
      </c>
      <c r="EM108" s="274" t="s">
        <v>284</v>
      </c>
      <c r="EN108" s="276" t="s">
        <v>305</v>
      </c>
      <c r="EO108" s="274" t="s">
        <v>260</v>
      </c>
      <c r="EP108" s="283">
        <v>-2</v>
      </c>
      <c r="EQ108" s="274" t="s">
        <v>285</v>
      </c>
      <c r="ER108" s="276" t="s">
        <v>265</v>
      </c>
      <c r="ES108" s="276" t="s">
        <v>260</v>
      </c>
      <c r="ET108" s="291" t="s">
        <v>256</v>
      </c>
      <c r="EU108" s="291" t="s">
        <v>261</v>
      </c>
      <c r="EV108" s="279" t="s">
        <v>95</v>
      </c>
    </row>
    <row r="109" spans="128:152" ht="13.35" customHeight="1" x14ac:dyDescent="0.15">
      <c r="DX109" s="280" t="s">
        <v>38</v>
      </c>
      <c r="DY109" s="263">
        <v>6</v>
      </c>
      <c r="DZ109" s="262"/>
      <c r="EA109" s="263">
        <v>1</v>
      </c>
      <c r="EB109" s="263" t="s">
        <v>632</v>
      </c>
      <c r="EC109" s="296" t="s">
        <v>101</v>
      </c>
      <c r="ED109" s="260">
        <v>4</v>
      </c>
      <c r="EF109" s="273" t="s">
        <v>310</v>
      </c>
      <c r="EG109" s="274" t="s">
        <v>158</v>
      </c>
      <c r="EH109" s="275" t="s">
        <v>261</v>
      </c>
      <c r="EI109" s="275" t="s">
        <v>311</v>
      </c>
      <c r="EJ109" s="274" t="s">
        <v>284</v>
      </c>
      <c r="EK109" s="274" t="s">
        <v>284</v>
      </c>
      <c r="EL109" s="274" t="s">
        <v>284</v>
      </c>
      <c r="EM109" s="274" t="s">
        <v>284</v>
      </c>
      <c r="EN109" s="276" t="s">
        <v>292</v>
      </c>
      <c r="EO109" s="290" t="s">
        <v>256</v>
      </c>
      <c r="EP109" s="274" t="s">
        <v>292</v>
      </c>
      <c r="EQ109" s="274" t="s">
        <v>285</v>
      </c>
      <c r="ER109" s="278">
        <v>8</v>
      </c>
      <c r="ES109" s="291" t="s">
        <v>277</v>
      </c>
      <c r="ET109" s="276" t="s">
        <v>265</v>
      </c>
      <c r="EU109" s="291" t="s">
        <v>256</v>
      </c>
      <c r="EV109" s="279" t="s">
        <v>100</v>
      </c>
    </row>
    <row r="110" spans="128:152" ht="13.35" customHeight="1" x14ac:dyDescent="0.15">
      <c r="DX110" s="272" t="s">
        <v>39</v>
      </c>
      <c r="DY110" s="260">
        <v>15</v>
      </c>
      <c r="DZ110" s="259"/>
      <c r="EA110" s="266">
        <v>5</v>
      </c>
      <c r="EB110" s="260" t="s">
        <v>81</v>
      </c>
      <c r="EF110" s="273" t="s">
        <v>312</v>
      </c>
      <c r="EG110" s="274" t="s">
        <v>158</v>
      </c>
      <c r="EH110" s="275" t="s">
        <v>261</v>
      </c>
      <c r="EI110" s="275" t="s">
        <v>311</v>
      </c>
      <c r="EJ110" s="274" t="s">
        <v>284</v>
      </c>
      <c r="EK110" s="274" t="s">
        <v>284</v>
      </c>
      <c r="EL110" s="274" t="s">
        <v>284</v>
      </c>
      <c r="EM110" s="274" t="s">
        <v>284</v>
      </c>
      <c r="EN110" s="276" t="s">
        <v>292</v>
      </c>
      <c r="EO110" s="290" t="s">
        <v>256</v>
      </c>
      <c r="EP110" s="274" t="s">
        <v>292</v>
      </c>
      <c r="EQ110" s="274" t="s">
        <v>285</v>
      </c>
      <c r="ER110" s="276" t="s">
        <v>265</v>
      </c>
      <c r="ES110" s="276" t="s">
        <v>260</v>
      </c>
      <c r="ET110" s="291" t="s">
        <v>256</v>
      </c>
      <c r="EU110" s="291" t="s">
        <v>261</v>
      </c>
      <c r="EV110" s="279" t="s">
        <v>100</v>
      </c>
    </row>
    <row r="111" spans="128:152" ht="13.35" customHeight="1" x14ac:dyDescent="0.2">
      <c r="DX111" s="272" t="s">
        <v>16</v>
      </c>
      <c r="DY111" s="260">
        <v>12</v>
      </c>
      <c r="DZ111" s="259"/>
      <c r="EA111" s="266">
        <v>3</v>
      </c>
      <c r="EB111" s="260" t="s">
        <v>116</v>
      </c>
      <c r="EF111" s="273" t="s">
        <v>313</v>
      </c>
      <c r="EG111" s="274" t="s">
        <v>160</v>
      </c>
      <c r="EH111" s="275" t="s">
        <v>256</v>
      </c>
      <c r="EI111" s="275" t="s">
        <v>128</v>
      </c>
      <c r="EJ111" s="274" t="s">
        <v>284</v>
      </c>
      <c r="EK111" s="274" t="s">
        <v>284</v>
      </c>
      <c r="EL111" s="274" t="s">
        <v>284</v>
      </c>
      <c r="EM111" s="274" t="s">
        <v>284</v>
      </c>
      <c r="EN111" s="276" t="s">
        <v>259</v>
      </c>
      <c r="EO111" s="274" t="s">
        <v>256</v>
      </c>
      <c r="EP111" s="274" t="s">
        <v>261</v>
      </c>
      <c r="EQ111" s="274" t="s">
        <v>285</v>
      </c>
      <c r="ER111" s="276" t="s">
        <v>264</v>
      </c>
      <c r="ES111" s="276" t="s">
        <v>281</v>
      </c>
      <c r="ET111" s="276" t="s">
        <v>277</v>
      </c>
      <c r="EU111" s="276" t="s">
        <v>260</v>
      </c>
      <c r="EV111" s="279" t="s">
        <v>95</v>
      </c>
    </row>
    <row r="112" spans="128:152" ht="13.35" customHeight="1" x14ac:dyDescent="0.2">
      <c r="DX112" s="117"/>
      <c r="DY112" s="118"/>
      <c r="EF112" s="273" t="s">
        <v>314</v>
      </c>
      <c r="EG112" s="274" t="s">
        <v>315</v>
      </c>
      <c r="EH112" s="275" t="s">
        <v>260</v>
      </c>
      <c r="EI112" s="284" t="s">
        <v>128</v>
      </c>
      <c r="EJ112" s="274" t="s">
        <v>45</v>
      </c>
      <c r="EK112" s="274" t="s">
        <v>45</v>
      </c>
      <c r="EL112" s="274" t="s">
        <v>284</v>
      </c>
      <c r="EM112" s="274" t="s">
        <v>284</v>
      </c>
      <c r="EN112" s="276" t="s">
        <v>256</v>
      </c>
      <c r="EO112" s="274" t="s">
        <v>259</v>
      </c>
      <c r="EP112" s="277" t="s">
        <v>256</v>
      </c>
      <c r="EQ112" s="277" t="s">
        <v>260</v>
      </c>
      <c r="ER112" s="276" t="s">
        <v>276</v>
      </c>
      <c r="ES112" s="278">
        <v>18</v>
      </c>
      <c r="ET112" s="276" t="s">
        <v>264</v>
      </c>
      <c r="EU112" s="276" t="s">
        <v>277</v>
      </c>
      <c r="EV112" s="279" t="s">
        <v>112</v>
      </c>
    </row>
    <row r="113" spans="128:152" ht="13.35" customHeight="1" x14ac:dyDescent="0.2">
      <c r="EF113" s="273" t="s">
        <v>316</v>
      </c>
      <c r="EG113" s="274" t="s">
        <v>164</v>
      </c>
      <c r="EH113" s="275" t="s">
        <v>256</v>
      </c>
      <c r="EI113" s="284" t="s">
        <v>128</v>
      </c>
      <c r="EJ113" s="274" t="s">
        <v>258</v>
      </c>
      <c r="EK113" s="274" t="s">
        <v>284</v>
      </c>
      <c r="EL113" s="274" t="s">
        <v>284</v>
      </c>
      <c r="EM113" s="274" t="s">
        <v>284</v>
      </c>
      <c r="EN113" s="276" t="s">
        <v>261</v>
      </c>
      <c r="EO113" s="277" t="s">
        <v>256</v>
      </c>
      <c r="EP113" s="274" t="s">
        <v>259</v>
      </c>
      <c r="EQ113" s="283">
        <v>-2</v>
      </c>
      <c r="ER113" s="276" t="s">
        <v>263</v>
      </c>
      <c r="ES113" s="276" t="s">
        <v>264</v>
      </c>
      <c r="ET113" s="278">
        <v>8</v>
      </c>
      <c r="EU113" s="276" t="s">
        <v>265</v>
      </c>
      <c r="EV113" s="279" t="s">
        <v>95</v>
      </c>
    </row>
    <row r="114" spans="128:152" ht="13.35" customHeight="1" x14ac:dyDescent="0.2">
      <c r="DX114" s="302" t="s">
        <v>674</v>
      </c>
      <c r="DY114" s="303">
        <v>2</v>
      </c>
      <c r="EF114" s="273" t="s">
        <v>317</v>
      </c>
      <c r="EG114" s="274" t="s">
        <v>315</v>
      </c>
      <c r="EH114" s="275" t="s">
        <v>260</v>
      </c>
      <c r="EI114" s="284" t="s">
        <v>128</v>
      </c>
      <c r="EJ114" s="274" t="s">
        <v>45</v>
      </c>
      <c r="EK114" s="274" t="s">
        <v>284</v>
      </c>
      <c r="EL114" s="274" t="s">
        <v>284</v>
      </c>
      <c r="EM114" s="274" t="s">
        <v>284</v>
      </c>
      <c r="EN114" s="276" t="s">
        <v>261</v>
      </c>
      <c r="EO114" s="277" t="s">
        <v>261</v>
      </c>
      <c r="EP114" s="277" t="s">
        <v>261</v>
      </c>
      <c r="EQ114" s="277" t="s">
        <v>256</v>
      </c>
      <c r="ER114" s="276" t="s">
        <v>269</v>
      </c>
      <c r="ES114" s="276" t="s">
        <v>270</v>
      </c>
      <c r="ET114" s="276" t="s">
        <v>271</v>
      </c>
      <c r="EU114" s="276" t="s">
        <v>272</v>
      </c>
      <c r="EV114" s="279" t="s">
        <v>112</v>
      </c>
    </row>
    <row r="115" spans="128:152" ht="13.35" customHeight="1" x14ac:dyDescent="0.2">
      <c r="DX115" s="304" t="s">
        <v>675</v>
      </c>
      <c r="DY115" s="305">
        <v>2</v>
      </c>
      <c r="EF115" s="273" t="s">
        <v>148</v>
      </c>
      <c r="EG115" s="274" t="s">
        <v>164</v>
      </c>
      <c r="EH115" s="275" t="s">
        <v>256</v>
      </c>
      <c r="EI115" s="275" t="s">
        <v>297</v>
      </c>
      <c r="EJ115" s="274" t="s">
        <v>258</v>
      </c>
      <c r="EK115" s="274" t="s">
        <v>284</v>
      </c>
      <c r="EL115" s="274" t="s">
        <v>284</v>
      </c>
      <c r="EM115" s="274" t="s">
        <v>284</v>
      </c>
      <c r="EN115" s="276" t="s">
        <v>259</v>
      </c>
      <c r="EO115" s="277" t="s">
        <v>260</v>
      </c>
      <c r="EP115" s="277" t="s">
        <v>292</v>
      </c>
      <c r="EQ115" s="283">
        <v>-2</v>
      </c>
      <c r="ER115" s="276" t="s">
        <v>264</v>
      </c>
      <c r="ES115" s="276" t="s">
        <v>281</v>
      </c>
      <c r="ET115" s="276" t="s">
        <v>277</v>
      </c>
      <c r="EU115" s="276" t="s">
        <v>260</v>
      </c>
      <c r="EV115" s="279" t="s">
        <v>95</v>
      </c>
    </row>
    <row r="116" spans="128:152" ht="13.35" customHeight="1" x14ac:dyDescent="0.2">
      <c r="DX116" s="304" t="s">
        <v>676</v>
      </c>
      <c r="DY116" s="305">
        <v>1</v>
      </c>
      <c r="EF116" s="273" t="s">
        <v>318</v>
      </c>
      <c r="EG116" s="274" t="s">
        <v>164</v>
      </c>
      <c r="EH116" s="275" t="s">
        <v>256</v>
      </c>
      <c r="EI116" s="284" t="s">
        <v>128</v>
      </c>
      <c r="EJ116" s="274" t="s">
        <v>258</v>
      </c>
      <c r="EK116" s="274" t="s">
        <v>284</v>
      </c>
      <c r="EL116" s="274" t="s">
        <v>284</v>
      </c>
      <c r="EM116" s="274" t="s">
        <v>284</v>
      </c>
      <c r="EN116" s="276" t="s">
        <v>261</v>
      </c>
      <c r="EO116" s="277" t="s">
        <v>292</v>
      </c>
      <c r="EP116" s="277" t="s">
        <v>256</v>
      </c>
      <c r="EQ116" s="277" t="s">
        <v>292</v>
      </c>
      <c r="ER116" s="276" t="s">
        <v>263</v>
      </c>
      <c r="ES116" s="276" t="s">
        <v>264</v>
      </c>
      <c r="ET116" s="278">
        <v>8</v>
      </c>
      <c r="EU116" s="276" t="s">
        <v>265</v>
      </c>
      <c r="EV116" s="279" t="s">
        <v>95</v>
      </c>
    </row>
    <row r="117" spans="128:152" ht="13.35" customHeight="1" x14ac:dyDescent="0.2">
      <c r="DX117" s="302" t="s">
        <v>677</v>
      </c>
      <c r="DY117" s="303">
        <v>1</v>
      </c>
      <c r="EF117" s="273" t="s">
        <v>319</v>
      </c>
      <c r="EG117" s="274" t="s">
        <v>303</v>
      </c>
      <c r="EH117" s="275" t="s">
        <v>256</v>
      </c>
      <c r="EI117" s="284" t="s">
        <v>128</v>
      </c>
      <c r="EJ117" s="274" t="s">
        <v>258</v>
      </c>
      <c r="EK117" s="274" t="s">
        <v>284</v>
      </c>
      <c r="EL117" s="274" t="s">
        <v>284</v>
      </c>
      <c r="EM117" s="274" t="s">
        <v>284</v>
      </c>
      <c r="EN117" s="276" t="s">
        <v>259</v>
      </c>
      <c r="EO117" s="274" t="s">
        <v>292</v>
      </c>
      <c r="EP117" s="274" t="s">
        <v>261</v>
      </c>
      <c r="EQ117" s="274" t="s">
        <v>259</v>
      </c>
      <c r="ER117" s="276" t="s">
        <v>264</v>
      </c>
      <c r="ES117" s="276" t="s">
        <v>281</v>
      </c>
      <c r="ET117" s="276" t="s">
        <v>277</v>
      </c>
      <c r="EU117" s="276" t="s">
        <v>260</v>
      </c>
      <c r="EV117" s="279" t="s">
        <v>95</v>
      </c>
    </row>
    <row r="118" spans="128:152" ht="13.35" customHeight="1" x14ac:dyDescent="0.2">
      <c r="DX118" s="302" t="s">
        <v>678</v>
      </c>
      <c r="DY118" s="303">
        <v>2</v>
      </c>
      <c r="EF118" s="273" t="s">
        <v>320</v>
      </c>
      <c r="EG118" s="274" t="s">
        <v>303</v>
      </c>
      <c r="EH118" s="275" t="s">
        <v>256</v>
      </c>
      <c r="EI118" s="284" t="s">
        <v>128</v>
      </c>
      <c r="EJ118" s="274" t="s">
        <v>258</v>
      </c>
      <c r="EK118" s="274" t="s">
        <v>284</v>
      </c>
      <c r="EL118" s="274" t="s">
        <v>284</v>
      </c>
      <c r="EM118" s="274" t="s">
        <v>284</v>
      </c>
      <c r="EN118" s="276" t="s">
        <v>261</v>
      </c>
      <c r="EO118" s="283">
        <v>-2</v>
      </c>
      <c r="EP118" s="274" t="s">
        <v>261</v>
      </c>
      <c r="EQ118" s="274" t="s">
        <v>261</v>
      </c>
      <c r="ER118" s="276" t="s">
        <v>263</v>
      </c>
      <c r="ES118" s="276" t="s">
        <v>264</v>
      </c>
      <c r="ET118" s="278">
        <v>8</v>
      </c>
      <c r="EU118" s="276" t="s">
        <v>265</v>
      </c>
      <c r="EV118" s="279" t="s">
        <v>95</v>
      </c>
    </row>
    <row r="119" spans="128:152" ht="13.35" customHeight="1" x14ac:dyDescent="0.2">
      <c r="DX119" s="304" t="s">
        <v>679</v>
      </c>
      <c r="DY119" s="305">
        <v>1</v>
      </c>
      <c r="EF119" s="273" t="s">
        <v>321</v>
      </c>
      <c r="EG119" s="274" t="s">
        <v>161</v>
      </c>
      <c r="EH119" s="275" t="s">
        <v>256</v>
      </c>
      <c r="EI119" s="275" t="s">
        <v>322</v>
      </c>
      <c r="EJ119" s="274" t="s">
        <v>284</v>
      </c>
      <c r="EK119" s="274" t="s">
        <v>284</v>
      </c>
      <c r="EL119" s="274" t="s">
        <v>284</v>
      </c>
      <c r="EM119" s="274" t="s">
        <v>284</v>
      </c>
      <c r="EN119" s="276" t="s">
        <v>259</v>
      </c>
      <c r="EO119" s="274" t="s">
        <v>261</v>
      </c>
      <c r="EP119" s="274" t="s">
        <v>256</v>
      </c>
      <c r="EQ119" s="274" t="s">
        <v>285</v>
      </c>
      <c r="ER119" s="276" t="s">
        <v>264</v>
      </c>
      <c r="ES119" s="276" t="s">
        <v>281</v>
      </c>
      <c r="ET119" s="276" t="s">
        <v>277</v>
      </c>
      <c r="EU119" s="276" t="s">
        <v>260</v>
      </c>
      <c r="EV119" s="279" t="s">
        <v>95</v>
      </c>
    </row>
    <row r="120" spans="128:152" ht="13.35" customHeight="1" x14ac:dyDescent="0.2">
      <c r="DX120" s="306" t="s">
        <v>680</v>
      </c>
      <c r="DY120" s="307">
        <v>2</v>
      </c>
      <c r="EF120" s="273" t="s">
        <v>323</v>
      </c>
      <c r="EG120" s="274" t="s">
        <v>161</v>
      </c>
      <c r="EH120" s="275" t="s">
        <v>256</v>
      </c>
      <c r="EI120" s="284" t="s">
        <v>128</v>
      </c>
      <c r="EJ120" s="274" t="s">
        <v>284</v>
      </c>
      <c r="EK120" s="274" t="s">
        <v>284</v>
      </c>
      <c r="EL120" s="274" t="s">
        <v>284</v>
      </c>
      <c r="EM120" s="274" t="s">
        <v>284</v>
      </c>
      <c r="EN120" s="276" t="s">
        <v>259</v>
      </c>
      <c r="EO120" s="274" t="s">
        <v>259</v>
      </c>
      <c r="EP120" s="274" t="s">
        <v>260</v>
      </c>
      <c r="EQ120" s="274" t="s">
        <v>285</v>
      </c>
      <c r="ER120" s="276" t="s">
        <v>264</v>
      </c>
      <c r="ES120" s="276" t="s">
        <v>281</v>
      </c>
      <c r="ET120" s="276" t="s">
        <v>277</v>
      </c>
      <c r="EU120" s="276" t="s">
        <v>260</v>
      </c>
      <c r="EV120" s="279" t="s">
        <v>95</v>
      </c>
    </row>
    <row r="121" spans="128:152" ht="13.35" customHeight="1" x14ac:dyDescent="0.2">
      <c r="DX121" s="306" t="s">
        <v>681</v>
      </c>
      <c r="DY121" s="307">
        <v>1</v>
      </c>
      <c r="EF121" s="273" t="s">
        <v>324</v>
      </c>
      <c r="EG121" s="274" t="s">
        <v>161</v>
      </c>
      <c r="EH121" s="275" t="s">
        <v>256</v>
      </c>
      <c r="EI121" s="284" t="s">
        <v>128</v>
      </c>
      <c r="EJ121" s="274" t="s">
        <v>258</v>
      </c>
      <c r="EK121" s="274" t="s">
        <v>284</v>
      </c>
      <c r="EL121" s="274" t="s">
        <v>284</v>
      </c>
      <c r="EM121" s="274" t="s">
        <v>284</v>
      </c>
      <c r="EN121" s="276" t="s">
        <v>261</v>
      </c>
      <c r="EO121" s="274" t="s">
        <v>259</v>
      </c>
      <c r="EP121" s="274" t="s">
        <v>260</v>
      </c>
      <c r="EQ121" s="274" t="s">
        <v>285</v>
      </c>
      <c r="ER121" s="276" t="s">
        <v>263</v>
      </c>
      <c r="ES121" s="276" t="s">
        <v>264</v>
      </c>
      <c r="ET121" s="278">
        <v>8</v>
      </c>
      <c r="EU121" s="276" t="s">
        <v>265</v>
      </c>
      <c r="EV121" s="279" t="s">
        <v>95</v>
      </c>
    </row>
    <row r="122" spans="128:152" ht="13.35" customHeight="1" x14ac:dyDescent="0.2">
      <c r="DX122" s="304" t="s">
        <v>682</v>
      </c>
      <c r="DY122" s="305">
        <v>1</v>
      </c>
      <c r="EF122" s="273" t="s">
        <v>145</v>
      </c>
      <c r="EG122" s="274" t="s">
        <v>161</v>
      </c>
      <c r="EH122" s="275" t="s">
        <v>256</v>
      </c>
      <c r="EI122" s="284" t="s">
        <v>128</v>
      </c>
      <c r="EJ122" s="274" t="s">
        <v>258</v>
      </c>
      <c r="EK122" s="274" t="s">
        <v>284</v>
      </c>
      <c r="EL122" s="274" t="s">
        <v>284</v>
      </c>
      <c r="EM122" s="274" t="s">
        <v>284</v>
      </c>
      <c r="EN122" s="276" t="s">
        <v>261</v>
      </c>
      <c r="EO122" s="274" t="s">
        <v>261</v>
      </c>
      <c r="EP122" s="274" t="s">
        <v>256</v>
      </c>
      <c r="EQ122" s="274" t="s">
        <v>285</v>
      </c>
      <c r="ER122" s="276" t="s">
        <v>263</v>
      </c>
      <c r="ES122" s="276" t="s">
        <v>264</v>
      </c>
      <c r="ET122" s="278">
        <v>8</v>
      </c>
      <c r="EU122" s="276" t="s">
        <v>265</v>
      </c>
      <c r="EV122" s="279" t="s">
        <v>95</v>
      </c>
    </row>
    <row r="123" spans="128:152" ht="13.35" customHeight="1" x14ac:dyDescent="0.2">
      <c r="DX123" s="306" t="s">
        <v>683</v>
      </c>
      <c r="DY123" s="307">
        <v>1</v>
      </c>
      <c r="EF123" s="299" t="s">
        <v>325</v>
      </c>
      <c r="EG123" s="274" t="s">
        <v>168</v>
      </c>
      <c r="EH123" s="275" t="s">
        <v>260</v>
      </c>
      <c r="EI123" s="284" t="s">
        <v>128</v>
      </c>
      <c r="EJ123" s="274" t="s">
        <v>45</v>
      </c>
      <c r="EK123" s="274" t="s">
        <v>284</v>
      </c>
      <c r="EL123" s="274" t="s">
        <v>284</v>
      </c>
      <c r="EM123" s="274" t="s">
        <v>284</v>
      </c>
      <c r="EN123" s="276" t="s">
        <v>256</v>
      </c>
      <c r="EO123" s="274" t="s">
        <v>259</v>
      </c>
      <c r="EP123" s="277" t="s">
        <v>260</v>
      </c>
      <c r="EQ123" s="283">
        <v>-2</v>
      </c>
      <c r="ER123" s="276" t="s">
        <v>269</v>
      </c>
      <c r="ES123" s="276" t="s">
        <v>270</v>
      </c>
      <c r="ET123" s="276" t="s">
        <v>271</v>
      </c>
      <c r="EU123" s="276" t="s">
        <v>272</v>
      </c>
      <c r="EV123" s="279" t="s">
        <v>112</v>
      </c>
    </row>
    <row r="124" spans="128:152" ht="13.35" customHeight="1" x14ac:dyDescent="0.2">
      <c r="DX124" s="304" t="s">
        <v>684</v>
      </c>
      <c r="DY124" s="305">
        <v>2</v>
      </c>
      <c r="EF124" s="299" t="s">
        <v>326</v>
      </c>
      <c r="EG124" s="274" t="s">
        <v>168</v>
      </c>
      <c r="EH124" s="275" t="s">
        <v>260</v>
      </c>
      <c r="EI124" s="284" t="s">
        <v>128</v>
      </c>
      <c r="EJ124" s="274" t="s">
        <v>45</v>
      </c>
      <c r="EK124" s="274" t="s">
        <v>258</v>
      </c>
      <c r="EL124" s="274" t="s">
        <v>258</v>
      </c>
      <c r="EM124" s="274" t="s">
        <v>258</v>
      </c>
      <c r="EN124" s="278">
        <v>2</v>
      </c>
      <c r="EO124" s="283">
        <v>-2</v>
      </c>
      <c r="EP124" s="277" t="s">
        <v>260</v>
      </c>
      <c r="EQ124" s="277" t="s">
        <v>261</v>
      </c>
      <c r="ER124" s="276" t="s">
        <v>269</v>
      </c>
      <c r="ES124" s="276" t="s">
        <v>270</v>
      </c>
      <c r="ET124" s="276" t="s">
        <v>271</v>
      </c>
      <c r="EU124" s="276" t="s">
        <v>272</v>
      </c>
      <c r="EV124" s="279" t="s">
        <v>112</v>
      </c>
    </row>
    <row r="125" spans="128:152" ht="13.35" customHeight="1" x14ac:dyDescent="0.15">
      <c r="EF125" s="273" t="s">
        <v>327</v>
      </c>
      <c r="EG125" s="274" t="s">
        <v>159</v>
      </c>
      <c r="EH125" s="275" t="s">
        <v>261</v>
      </c>
      <c r="EI125" s="284" t="s">
        <v>128</v>
      </c>
      <c r="EJ125" s="274" t="s">
        <v>284</v>
      </c>
      <c r="EK125" s="274" t="s">
        <v>284</v>
      </c>
      <c r="EL125" s="274" t="s">
        <v>284</v>
      </c>
      <c r="EM125" s="274" t="s">
        <v>284</v>
      </c>
      <c r="EN125" s="276" t="s">
        <v>292</v>
      </c>
      <c r="EO125" s="290" t="s">
        <v>261</v>
      </c>
      <c r="EP125" s="290" t="s">
        <v>259</v>
      </c>
      <c r="EQ125" s="274" t="s">
        <v>285</v>
      </c>
      <c r="ER125" s="276" t="s">
        <v>265</v>
      </c>
      <c r="ES125" s="276" t="s">
        <v>260</v>
      </c>
      <c r="ET125" s="291" t="s">
        <v>256</v>
      </c>
      <c r="EU125" s="291" t="s">
        <v>261</v>
      </c>
      <c r="EV125" s="279" t="s">
        <v>95</v>
      </c>
    </row>
    <row r="126" spans="128:152" ht="13.35" customHeight="1" x14ac:dyDescent="0.2">
      <c r="EF126" s="299" t="s">
        <v>328</v>
      </c>
      <c r="EG126" s="274" t="s">
        <v>329</v>
      </c>
      <c r="EH126" s="275" t="s">
        <v>260</v>
      </c>
      <c r="EI126" s="312"/>
      <c r="EJ126" s="274" t="s">
        <v>45</v>
      </c>
      <c r="EK126" s="274" t="s">
        <v>284</v>
      </c>
      <c r="EL126" s="274" t="s">
        <v>284</v>
      </c>
      <c r="EM126" s="274" t="s">
        <v>284</v>
      </c>
      <c r="EN126" s="276" t="s">
        <v>256</v>
      </c>
      <c r="EO126" s="277" t="s">
        <v>292</v>
      </c>
      <c r="EP126" s="277" t="s">
        <v>261</v>
      </c>
      <c r="EQ126" s="277" t="s">
        <v>261</v>
      </c>
      <c r="ER126" s="276" t="s">
        <v>269</v>
      </c>
      <c r="ES126" s="276" t="s">
        <v>270</v>
      </c>
      <c r="ET126" s="276" t="s">
        <v>271</v>
      </c>
      <c r="EU126" s="276" t="s">
        <v>272</v>
      </c>
      <c r="EV126" s="286" t="s">
        <v>112</v>
      </c>
    </row>
    <row r="127" spans="128:152" ht="13.35" customHeight="1" x14ac:dyDescent="0.2">
      <c r="DX127" s="308" t="str">
        <f>Profissao</f>
        <v>Ladino</v>
      </c>
      <c r="DY127" s="309"/>
      <c r="EF127" s="299" t="s">
        <v>330</v>
      </c>
      <c r="EG127" s="274" t="s">
        <v>329</v>
      </c>
      <c r="EH127" s="275" t="s">
        <v>260</v>
      </c>
      <c r="EI127" s="312"/>
      <c r="EJ127" s="274" t="s">
        <v>45</v>
      </c>
      <c r="EK127" s="274" t="s">
        <v>258</v>
      </c>
      <c r="EL127" s="274" t="s">
        <v>258</v>
      </c>
      <c r="EM127" s="274" t="s">
        <v>258</v>
      </c>
      <c r="EN127" s="278">
        <v>2</v>
      </c>
      <c r="EO127" s="283">
        <v>-2</v>
      </c>
      <c r="EP127" s="277" t="s">
        <v>261</v>
      </c>
      <c r="EQ127" s="277" t="s">
        <v>260</v>
      </c>
      <c r="ER127" s="276" t="s">
        <v>269</v>
      </c>
      <c r="ES127" s="276" t="s">
        <v>270</v>
      </c>
      <c r="ET127" s="276" t="s">
        <v>271</v>
      </c>
      <c r="EU127" s="276" t="s">
        <v>272</v>
      </c>
      <c r="EV127" s="286" t="s">
        <v>112</v>
      </c>
    </row>
    <row r="128" spans="128:152" ht="13.35" customHeight="1" x14ac:dyDescent="0.2">
      <c r="DX128" s="310" t="e">
        <f>IF(HLOOKUP($DX$127,Características!$AI$12:$AI$27,2,FALSE)=0,"",HLOOKUP($DX$127,Características!$AI$12:$AI$27,2,FALSE))</f>
        <v>#N/A</v>
      </c>
      <c r="DY128" s="311"/>
      <c r="EF128" s="273" t="s">
        <v>331</v>
      </c>
      <c r="EG128" s="274" t="s">
        <v>303</v>
      </c>
      <c r="EH128" s="275" t="s">
        <v>256</v>
      </c>
      <c r="EI128" s="284" t="s">
        <v>128</v>
      </c>
      <c r="EJ128" s="274" t="s">
        <v>258</v>
      </c>
      <c r="EK128" s="274" t="s">
        <v>284</v>
      </c>
      <c r="EL128" s="274" t="s">
        <v>284</v>
      </c>
      <c r="EM128" s="274" t="s">
        <v>284</v>
      </c>
      <c r="EN128" s="276" t="s">
        <v>261</v>
      </c>
      <c r="EO128" s="274" t="s">
        <v>292</v>
      </c>
      <c r="EP128" s="274" t="s">
        <v>261</v>
      </c>
      <c r="EQ128" s="274" t="s">
        <v>259</v>
      </c>
      <c r="ER128" s="276" t="s">
        <v>263</v>
      </c>
      <c r="ES128" s="276" t="s">
        <v>264</v>
      </c>
      <c r="ET128" s="278">
        <v>8</v>
      </c>
      <c r="EU128" s="276" t="s">
        <v>265</v>
      </c>
      <c r="EV128" s="286" t="s">
        <v>95</v>
      </c>
    </row>
    <row r="129" spans="128:152" ht="13.35" customHeight="1" x14ac:dyDescent="0.2">
      <c r="DX129" s="310" t="e">
        <f>IF(HLOOKUP($DX$127,Características!$AI$12:$AI$27,3,FALSE)=0,"",HLOOKUP($DX$127,Características!$AI$12:$AI$27,3,FALSE))</f>
        <v>#N/A</v>
      </c>
      <c r="DY129" s="311"/>
      <c r="EF129" s="273" t="s">
        <v>332</v>
      </c>
      <c r="EG129" s="274" t="s">
        <v>155</v>
      </c>
      <c r="EH129" s="275" t="s">
        <v>261</v>
      </c>
      <c r="EI129" s="284" t="s">
        <v>128</v>
      </c>
      <c r="EJ129" s="274" t="s">
        <v>284</v>
      </c>
      <c r="EK129" s="274" t="s">
        <v>284</v>
      </c>
      <c r="EL129" s="274" t="s">
        <v>284</v>
      </c>
      <c r="EM129" s="274" t="s">
        <v>284</v>
      </c>
      <c r="EN129" s="276" t="s">
        <v>292</v>
      </c>
      <c r="EO129" s="274" t="s">
        <v>256</v>
      </c>
      <c r="EP129" s="274" t="s">
        <v>259</v>
      </c>
      <c r="EQ129" s="274" t="s">
        <v>262</v>
      </c>
      <c r="ER129" s="278">
        <v>8</v>
      </c>
      <c r="ES129" s="276" t="s">
        <v>277</v>
      </c>
      <c r="ET129" s="276" t="s">
        <v>265</v>
      </c>
      <c r="EU129" s="276" t="s">
        <v>256</v>
      </c>
      <c r="EV129" s="286" t="s">
        <v>95</v>
      </c>
    </row>
    <row r="130" spans="128:152" ht="13.35" customHeight="1" x14ac:dyDescent="0.2">
      <c r="DX130" s="310" t="e">
        <f>IF(HLOOKUP($DX$127,Características!$AI$12:$AI$27,4,FALSE)=0,"",HLOOKUP($DX$127,Características!$AI$12:$AI$27,4,FALSE))</f>
        <v>#N/A</v>
      </c>
      <c r="DY130" s="311"/>
      <c r="EF130" s="273" t="s">
        <v>333</v>
      </c>
      <c r="EG130" s="274" t="s">
        <v>329</v>
      </c>
      <c r="EH130" s="275" t="s">
        <v>260</v>
      </c>
      <c r="EI130" s="275" t="s">
        <v>128</v>
      </c>
      <c r="EJ130" s="274" t="s">
        <v>45</v>
      </c>
      <c r="EK130" s="274" t="s">
        <v>45</v>
      </c>
      <c r="EL130" s="274" t="s">
        <v>45</v>
      </c>
      <c r="EM130" s="274" t="s">
        <v>258</v>
      </c>
      <c r="EN130" s="276" t="s">
        <v>256</v>
      </c>
      <c r="EO130" s="277" t="s">
        <v>285</v>
      </c>
      <c r="EP130" s="277" t="s">
        <v>256</v>
      </c>
      <c r="EQ130" s="277" t="s">
        <v>265</v>
      </c>
      <c r="ER130" s="276" t="s">
        <v>276</v>
      </c>
      <c r="ES130" s="278">
        <v>18</v>
      </c>
      <c r="ET130" s="276" t="s">
        <v>264</v>
      </c>
      <c r="EU130" s="276" t="s">
        <v>277</v>
      </c>
      <c r="EV130" s="286" t="s">
        <v>112</v>
      </c>
    </row>
    <row r="131" spans="128:152" ht="13.35" customHeight="1" x14ac:dyDescent="0.2">
      <c r="DX131" s="310" t="e">
        <f>IF(HLOOKUP($DX$127,Características!$AI$12:$AI$27,5,FALSE)=0,"",HLOOKUP($DX$127,Características!$AI$12:$AI$27,5,FALSE))</f>
        <v>#N/A</v>
      </c>
      <c r="DY131" s="311"/>
      <c r="EF131" s="273" t="s">
        <v>334</v>
      </c>
      <c r="EG131" s="274" t="s">
        <v>303</v>
      </c>
      <c r="EH131" s="275" t="s">
        <v>256</v>
      </c>
      <c r="EI131" s="275" t="s">
        <v>322</v>
      </c>
      <c r="EJ131" s="274" t="s">
        <v>284</v>
      </c>
      <c r="EK131" s="274" t="s">
        <v>284</v>
      </c>
      <c r="EL131" s="274" t="s">
        <v>284</v>
      </c>
      <c r="EM131" s="274" t="s">
        <v>284</v>
      </c>
      <c r="EN131" s="276" t="s">
        <v>259</v>
      </c>
      <c r="EO131" s="274" t="s">
        <v>259</v>
      </c>
      <c r="EP131" s="274" t="s">
        <v>261</v>
      </c>
      <c r="EQ131" s="274" t="s">
        <v>292</v>
      </c>
      <c r="ER131" s="276" t="s">
        <v>264</v>
      </c>
      <c r="ES131" s="276" t="s">
        <v>281</v>
      </c>
      <c r="ET131" s="276" t="s">
        <v>277</v>
      </c>
      <c r="EU131" s="276" t="s">
        <v>260</v>
      </c>
      <c r="EV131" s="286" t="s">
        <v>95</v>
      </c>
    </row>
    <row r="132" spans="128:152" ht="13.35" customHeight="1" x14ac:dyDescent="0.2">
      <c r="DX132" s="310" t="e">
        <f>IF(HLOOKUP($DX$127,Características!$AI$12:$AI$27,6,FALSE)=0,"",HLOOKUP($DX$127,Características!$AI$12:$AI$27,6,FALSE))</f>
        <v>#N/A</v>
      </c>
      <c r="DY132" s="311"/>
      <c r="EF132" s="273" t="s">
        <v>147</v>
      </c>
      <c r="EG132" s="274" t="s">
        <v>167</v>
      </c>
      <c r="EH132" s="275" t="s">
        <v>260</v>
      </c>
      <c r="EI132" s="275" t="s">
        <v>128</v>
      </c>
      <c r="EJ132" s="274" t="s">
        <v>45</v>
      </c>
      <c r="EK132" s="274" t="s">
        <v>45</v>
      </c>
      <c r="EL132" s="274" t="s">
        <v>45</v>
      </c>
      <c r="EM132" s="274" t="s">
        <v>258</v>
      </c>
      <c r="EN132" s="276" t="s">
        <v>256</v>
      </c>
      <c r="EO132" s="277" t="s">
        <v>292</v>
      </c>
      <c r="EP132" s="277" t="s">
        <v>261</v>
      </c>
      <c r="EQ132" s="277" t="s">
        <v>260</v>
      </c>
      <c r="ER132" s="276" t="s">
        <v>276</v>
      </c>
      <c r="ES132" s="278">
        <v>18</v>
      </c>
      <c r="ET132" s="276" t="s">
        <v>264</v>
      </c>
      <c r="EU132" s="276" t="s">
        <v>277</v>
      </c>
      <c r="EV132" s="286" t="s">
        <v>112</v>
      </c>
    </row>
    <row r="133" spans="128:152" ht="13.35" customHeight="1" x14ac:dyDescent="0.2">
      <c r="DX133" s="310" t="e">
        <f>IF(HLOOKUP($DX$127,Características!$AI$12:$AI$27,7,FALSE)=0,"",HLOOKUP($DX$127,Características!$AI$12:$AI$27,7,FALSE))</f>
        <v>#N/A</v>
      </c>
      <c r="DY133" s="311"/>
      <c r="EF133" s="273" t="s">
        <v>150</v>
      </c>
      <c r="EG133" s="274" t="s">
        <v>159</v>
      </c>
      <c r="EH133" s="275" t="s">
        <v>261</v>
      </c>
      <c r="EI133" s="284" t="s">
        <v>128</v>
      </c>
      <c r="EJ133" s="274" t="s">
        <v>284</v>
      </c>
      <c r="EK133" s="274" t="s">
        <v>284</v>
      </c>
      <c r="EL133" s="274" t="s">
        <v>284</v>
      </c>
      <c r="EM133" s="274" t="s">
        <v>284</v>
      </c>
      <c r="EN133" s="276" t="s">
        <v>292</v>
      </c>
      <c r="EO133" s="274" t="s">
        <v>261</v>
      </c>
      <c r="EP133" s="274" t="s">
        <v>259</v>
      </c>
      <c r="EQ133" s="274" t="s">
        <v>285</v>
      </c>
      <c r="ER133" s="278">
        <v>8</v>
      </c>
      <c r="ES133" s="276" t="s">
        <v>277</v>
      </c>
      <c r="ET133" s="276" t="s">
        <v>265</v>
      </c>
      <c r="EU133" s="276" t="s">
        <v>256</v>
      </c>
      <c r="EV133" s="279" t="s">
        <v>95</v>
      </c>
    </row>
    <row r="134" spans="128:152" ht="13.35" customHeight="1" x14ac:dyDescent="0.2">
      <c r="DX134" s="310" t="e">
        <f>IF(HLOOKUP($DX$127,Características!$AI$12:$AI$27,8,FALSE)=0,"",HLOOKUP($DX$127,Características!$AI$12:$AI$27,8,FALSE))</f>
        <v>#N/A</v>
      </c>
      <c r="DY134" s="311"/>
      <c r="EF134" s="273" t="s">
        <v>149</v>
      </c>
      <c r="EG134" s="274" t="s">
        <v>157</v>
      </c>
      <c r="EH134" s="275" t="s">
        <v>261</v>
      </c>
      <c r="EI134" s="275" t="s">
        <v>295</v>
      </c>
      <c r="EJ134" s="274" t="s">
        <v>284</v>
      </c>
      <c r="EK134" s="274" t="s">
        <v>284</v>
      </c>
      <c r="EL134" s="274" t="s">
        <v>284</v>
      </c>
      <c r="EM134" s="274" t="s">
        <v>284</v>
      </c>
      <c r="EN134" s="276" t="s">
        <v>305</v>
      </c>
      <c r="EO134" s="274" t="s">
        <v>260</v>
      </c>
      <c r="EP134" s="283">
        <v>-2</v>
      </c>
      <c r="EQ134" s="274" t="s">
        <v>285</v>
      </c>
      <c r="ER134" s="278">
        <v>8</v>
      </c>
      <c r="ES134" s="276" t="s">
        <v>277</v>
      </c>
      <c r="ET134" s="276" t="s">
        <v>265</v>
      </c>
      <c r="EU134" s="276" t="s">
        <v>256</v>
      </c>
      <c r="EV134" s="279" t="s">
        <v>95</v>
      </c>
    </row>
    <row r="135" spans="128:152" ht="13.35" customHeight="1" x14ac:dyDescent="0.2">
      <c r="DX135" s="310" t="e">
        <f>IF(HLOOKUP($DX$127,Características!$AI$12:$AI$27,9,FALSE)=0,"",HLOOKUP($DX$127,Características!$AI$12:$AI$27,9,FALSE))</f>
        <v>#N/A</v>
      </c>
      <c r="DY135" s="311"/>
      <c r="EF135" s="273" t="s">
        <v>335</v>
      </c>
      <c r="EG135" s="274" t="s">
        <v>160</v>
      </c>
      <c r="EH135" s="275" t="s">
        <v>256</v>
      </c>
      <c r="EI135" s="275" t="s">
        <v>128</v>
      </c>
      <c r="EJ135" s="274" t="s">
        <v>284</v>
      </c>
      <c r="EK135" s="274" t="s">
        <v>284</v>
      </c>
      <c r="EL135" s="274" t="s">
        <v>284</v>
      </c>
      <c r="EM135" s="274" t="s">
        <v>284</v>
      </c>
      <c r="EN135" s="276" t="s">
        <v>259</v>
      </c>
      <c r="EO135" s="277" t="s">
        <v>265</v>
      </c>
      <c r="EP135" s="274" t="s">
        <v>259</v>
      </c>
      <c r="EQ135" s="274" t="s">
        <v>262</v>
      </c>
      <c r="ER135" s="276" t="s">
        <v>264</v>
      </c>
      <c r="ES135" s="276" t="s">
        <v>281</v>
      </c>
      <c r="ET135" s="276" t="s">
        <v>277</v>
      </c>
      <c r="EU135" s="276" t="s">
        <v>260</v>
      </c>
      <c r="EV135" s="286" t="s">
        <v>95</v>
      </c>
    </row>
    <row r="136" spans="128:152" ht="13.35" customHeight="1" x14ac:dyDescent="0.2">
      <c r="DX136" s="310" t="e">
        <f>IF(HLOOKUP($DX$127,Características!$AI$12:$AI$27,10,FALSE)=0,"",HLOOKUP($DX$127,Características!$AI$12:$AI$27,10,FALSE))</f>
        <v>#N/A</v>
      </c>
      <c r="DY136" s="311"/>
      <c r="EF136" s="313" t="s">
        <v>336</v>
      </c>
      <c r="EG136" s="288" t="s">
        <v>156</v>
      </c>
      <c r="EH136" s="275" t="s">
        <v>261</v>
      </c>
      <c r="EI136" s="289" t="s">
        <v>337</v>
      </c>
      <c r="EJ136" s="290" t="s">
        <v>258</v>
      </c>
      <c r="EK136" s="290" t="s">
        <v>258</v>
      </c>
      <c r="EL136" s="290" t="s">
        <v>258</v>
      </c>
      <c r="EM136" s="290" t="s">
        <v>258</v>
      </c>
      <c r="EN136" s="291" t="s">
        <v>292</v>
      </c>
      <c r="EO136" s="292">
        <v>0</v>
      </c>
      <c r="EP136" s="292">
        <v>2</v>
      </c>
      <c r="EQ136" s="292">
        <v>3</v>
      </c>
      <c r="ER136" s="291" t="s">
        <v>45</v>
      </c>
      <c r="ES136" s="291" t="s">
        <v>45</v>
      </c>
      <c r="ET136" s="291" t="s">
        <v>45</v>
      </c>
      <c r="EU136" s="291" t="s">
        <v>45</v>
      </c>
      <c r="EV136" s="286" t="s">
        <v>95</v>
      </c>
    </row>
    <row r="137" spans="128:152" ht="13.35" customHeight="1" x14ac:dyDescent="0.2">
      <c r="DX137" s="310" t="e">
        <f>IF(HLOOKUP($DX$127,Características!$AI$12:$AI$27,11,FALSE)=0,"",HLOOKUP($DX$127,Características!$AI$12:$AI$27,11,FALSE))</f>
        <v>#N/A</v>
      </c>
      <c r="DY137" s="311"/>
      <c r="EF137" s="273" t="s">
        <v>338</v>
      </c>
      <c r="EG137" s="274" t="s">
        <v>160</v>
      </c>
      <c r="EH137" s="275" t="s">
        <v>256</v>
      </c>
      <c r="EI137" s="284" t="s">
        <v>128</v>
      </c>
      <c r="EJ137" s="274" t="s">
        <v>258</v>
      </c>
      <c r="EK137" s="274" t="s">
        <v>284</v>
      </c>
      <c r="EL137" s="274" t="s">
        <v>284</v>
      </c>
      <c r="EM137" s="274" t="s">
        <v>284</v>
      </c>
      <c r="EN137" s="276" t="s">
        <v>261</v>
      </c>
      <c r="EO137" s="274" t="s">
        <v>260</v>
      </c>
      <c r="EP137" s="274" t="s">
        <v>259</v>
      </c>
      <c r="EQ137" s="274" t="s">
        <v>285</v>
      </c>
      <c r="ER137" s="276" t="s">
        <v>263</v>
      </c>
      <c r="ES137" s="276" t="s">
        <v>264</v>
      </c>
      <c r="ET137" s="278">
        <v>8</v>
      </c>
      <c r="EU137" s="276" t="s">
        <v>265</v>
      </c>
      <c r="EV137" s="286" t="s">
        <v>95</v>
      </c>
    </row>
    <row r="138" spans="128:152" ht="13.35" customHeight="1" x14ac:dyDescent="0.2">
      <c r="DX138" s="310" t="e">
        <f>IF(HLOOKUP($DX$127,Características!$AI$12:$AI$27,12,FALSE)=0,"",HLOOKUP($DX$127,Características!$AI$12:$AI$27,12,FALSE))</f>
        <v>#N/A</v>
      </c>
      <c r="DY138" s="311"/>
      <c r="EF138" s="273" t="s">
        <v>339</v>
      </c>
      <c r="EG138" s="274" t="s">
        <v>164</v>
      </c>
      <c r="EH138" s="275" t="s">
        <v>256</v>
      </c>
      <c r="EI138" s="275" t="s">
        <v>283</v>
      </c>
      <c r="EJ138" s="274" t="s">
        <v>258</v>
      </c>
      <c r="EK138" s="274" t="s">
        <v>284</v>
      </c>
      <c r="EL138" s="274" t="s">
        <v>284</v>
      </c>
      <c r="EM138" s="274" t="s">
        <v>284</v>
      </c>
      <c r="EN138" s="276" t="s">
        <v>261</v>
      </c>
      <c r="EO138" s="277" t="s">
        <v>256</v>
      </c>
      <c r="EP138" s="277" t="s">
        <v>292</v>
      </c>
      <c r="EQ138" s="277" t="s">
        <v>292</v>
      </c>
      <c r="ER138" s="276" t="s">
        <v>263</v>
      </c>
      <c r="ES138" s="276" t="s">
        <v>264</v>
      </c>
      <c r="ET138" s="278">
        <v>8</v>
      </c>
      <c r="EU138" s="276" t="s">
        <v>265</v>
      </c>
      <c r="EV138" s="286" t="s">
        <v>95</v>
      </c>
    </row>
    <row r="139" spans="128:152" ht="13.35" customHeight="1" x14ac:dyDescent="0.2">
      <c r="DX139" s="310" t="e">
        <f>IF(HLOOKUP($DX$127,Características!$AI$12:$AI$27,13,FALSE)=0,"",HLOOKUP($DX$127,Características!$AI$12:$AI$27,13,FALSE))</f>
        <v>#N/A</v>
      </c>
      <c r="DY139" s="311"/>
      <c r="EF139" s="314" t="s">
        <v>340</v>
      </c>
      <c r="EG139" s="315" t="s">
        <v>341</v>
      </c>
      <c r="EH139" s="316"/>
      <c r="EI139" s="317" t="s">
        <v>306</v>
      </c>
      <c r="EJ139" s="283"/>
      <c r="EK139" s="283"/>
      <c r="EL139" s="283"/>
      <c r="EM139" s="283"/>
      <c r="EN139" s="318">
        <v>-1</v>
      </c>
      <c r="EO139" s="318">
        <v>2</v>
      </c>
      <c r="EP139" s="318">
        <v>-1</v>
      </c>
      <c r="EQ139" s="318">
        <v>-3</v>
      </c>
      <c r="ER139" s="318">
        <v>4</v>
      </c>
      <c r="ES139" s="318">
        <v>3</v>
      </c>
      <c r="ET139" s="318">
        <v>2</v>
      </c>
      <c r="EU139" s="318">
        <v>1</v>
      </c>
      <c r="EV139" s="286" t="s">
        <v>112</v>
      </c>
    </row>
    <row r="140" spans="128:152" ht="13.35" customHeight="1" x14ac:dyDescent="0.2">
      <c r="DX140" s="310" t="e">
        <f>IF(HLOOKUP($DX$127,Características!$AI$12:$AI$27,14,FALSE)=0,"",HLOOKUP($DX$127,Características!$AI$12:$AI$27,14,FALSE))</f>
        <v>#N/A</v>
      </c>
      <c r="DY140" s="311"/>
      <c r="EF140" s="321" t="s">
        <v>342</v>
      </c>
      <c r="EG140" s="315" t="s">
        <v>341</v>
      </c>
      <c r="EH140" s="316"/>
      <c r="EI140" s="317" t="s">
        <v>306</v>
      </c>
      <c r="EJ140" s="283"/>
      <c r="EK140" s="283"/>
      <c r="EL140" s="283"/>
      <c r="EM140" s="283"/>
      <c r="EN140" s="322">
        <v>0</v>
      </c>
      <c r="EO140" s="322">
        <v>1</v>
      </c>
      <c r="EP140" s="322">
        <v>1</v>
      </c>
      <c r="EQ140" s="322">
        <v>-2</v>
      </c>
      <c r="ER140" s="322">
        <v>8</v>
      </c>
      <c r="ES140" s="322">
        <v>6</v>
      </c>
      <c r="ET140" s="322">
        <v>4</v>
      </c>
      <c r="EU140" s="322">
        <v>2</v>
      </c>
      <c r="EV140" s="286" t="s">
        <v>112</v>
      </c>
    </row>
    <row r="141" spans="128:152" ht="13.35" customHeight="1" x14ac:dyDescent="0.2">
      <c r="DX141" s="310" t="e">
        <f>IF(HLOOKUP($DX$127,Características!$AI$12:$AI$27,15,FALSE)=0,"",HLOOKUP($DX$127,Características!$AI$12:$AI$27,15,FALSE))</f>
        <v>#N/A</v>
      </c>
      <c r="DY141" s="311"/>
      <c r="EF141" s="314" t="s">
        <v>343</v>
      </c>
      <c r="EG141" s="315" t="s">
        <v>341</v>
      </c>
      <c r="EH141" s="316"/>
      <c r="EI141" s="317" t="s">
        <v>306</v>
      </c>
      <c r="EJ141" s="283"/>
      <c r="EK141" s="283"/>
      <c r="EL141" s="283"/>
      <c r="EM141" s="283"/>
      <c r="EN141" s="318">
        <v>1</v>
      </c>
      <c r="EO141" s="318">
        <v>0</v>
      </c>
      <c r="EP141" s="318">
        <v>1</v>
      </c>
      <c r="EQ141" s="318">
        <v>2</v>
      </c>
      <c r="ER141" s="318">
        <v>12</v>
      </c>
      <c r="ES141" s="318">
        <v>9</v>
      </c>
      <c r="ET141" s="318">
        <v>6</v>
      </c>
      <c r="EU141" s="318">
        <v>3</v>
      </c>
      <c r="EV141" s="286" t="s">
        <v>112</v>
      </c>
    </row>
    <row r="142" spans="128:152" ht="13.35" customHeight="1" x14ac:dyDescent="0.2">
      <c r="DX142" s="319" t="e">
        <f>IF(HLOOKUP($DX$127,Características!$AI$12:$AI$27,16,FALSE)=0,"",HLOOKUP($DX$127,Características!$AI$12:$AI$27,16,FALSE))</f>
        <v>#N/A</v>
      </c>
      <c r="DY142" s="320"/>
      <c r="EF142" s="324" t="s">
        <v>344</v>
      </c>
      <c r="EG142" s="283" t="s">
        <v>345</v>
      </c>
      <c r="EH142" s="316"/>
      <c r="EI142" s="316" t="s">
        <v>289</v>
      </c>
      <c r="EJ142" s="283"/>
      <c r="EK142" s="283"/>
      <c r="EL142" s="283"/>
      <c r="EM142" s="283"/>
      <c r="EN142" s="278"/>
      <c r="EO142" s="283">
        <v>0</v>
      </c>
      <c r="EP142" s="283">
        <v>0</v>
      </c>
      <c r="EQ142" s="283">
        <v>0</v>
      </c>
      <c r="ER142" s="325">
        <v>12</v>
      </c>
      <c r="ES142" s="278">
        <f t="shared" ref="ES142:ES158" si="12">ER142/4*3</f>
        <v>9</v>
      </c>
      <c r="ET142" s="278">
        <f t="shared" ref="ET142:ET158" si="13">ER142/2</f>
        <v>6</v>
      </c>
      <c r="EU142" s="278">
        <f t="shared" ref="EU142:EU158" si="14">ER142/4</f>
        <v>3</v>
      </c>
      <c r="EV142" s="286" t="s">
        <v>122</v>
      </c>
    </row>
    <row r="143" spans="128:152" ht="13.35" customHeight="1" x14ac:dyDescent="0.2">
      <c r="DX143" s="323"/>
      <c r="DY143" s="323"/>
      <c r="EF143" s="324" t="s">
        <v>346</v>
      </c>
      <c r="EG143" s="283" t="s">
        <v>345</v>
      </c>
      <c r="EH143" s="316"/>
      <c r="EI143" s="316" t="s">
        <v>289</v>
      </c>
      <c r="EJ143" s="283"/>
      <c r="EK143" s="283"/>
      <c r="EL143" s="283"/>
      <c r="EM143" s="283"/>
      <c r="EN143" s="278"/>
      <c r="EO143" s="283">
        <v>0</v>
      </c>
      <c r="EP143" s="283">
        <v>0</v>
      </c>
      <c r="EQ143" s="283">
        <v>0</v>
      </c>
      <c r="ER143" s="325">
        <v>16</v>
      </c>
      <c r="ES143" s="278">
        <f t="shared" si="12"/>
        <v>12</v>
      </c>
      <c r="ET143" s="278">
        <f t="shared" si="13"/>
        <v>8</v>
      </c>
      <c r="EU143" s="278">
        <f t="shared" si="14"/>
        <v>4</v>
      </c>
      <c r="EV143" s="286" t="s">
        <v>122</v>
      </c>
    </row>
    <row r="144" spans="128:152" ht="13.35" customHeight="1" x14ac:dyDescent="0.2">
      <c r="EF144" s="324" t="s">
        <v>347</v>
      </c>
      <c r="EG144" s="283" t="s">
        <v>345</v>
      </c>
      <c r="EH144" s="316"/>
      <c r="EI144" s="316" t="s">
        <v>289</v>
      </c>
      <c r="EJ144" s="283"/>
      <c r="EK144" s="283"/>
      <c r="EL144" s="283"/>
      <c r="EM144" s="283"/>
      <c r="EN144" s="278"/>
      <c r="EO144" s="283">
        <v>0</v>
      </c>
      <c r="EP144" s="283">
        <v>0</v>
      </c>
      <c r="EQ144" s="283">
        <v>0</v>
      </c>
      <c r="ER144" s="325">
        <v>20</v>
      </c>
      <c r="ES144" s="278">
        <f t="shared" si="12"/>
        <v>15</v>
      </c>
      <c r="ET144" s="278">
        <f t="shared" si="13"/>
        <v>10</v>
      </c>
      <c r="EU144" s="278">
        <f t="shared" si="14"/>
        <v>5</v>
      </c>
      <c r="EV144" s="286" t="s">
        <v>122</v>
      </c>
    </row>
    <row r="145" spans="128:152" ht="13.35" customHeight="1" x14ac:dyDescent="0.2">
      <c r="DX145" s="326" t="s">
        <v>685</v>
      </c>
      <c r="EF145" s="324" t="s">
        <v>348</v>
      </c>
      <c r="EG145" s="283" t="s">
        <v>345</v>
      </c>
      <c r="EH145" s="316"/>
      <c r="EI145" s="316" t="s">
        <v>289</v>
      </c>
      <c r="EJ145" s="283"/>
      <c r="EK145" s="283"/>
      <c r="EL145" s="283"/>
      <c r="EM145" s="283"/>
      <c r="EN145" s="278"/>
      <c r="EO145" s="283">
        <v>0</v>
      </c>
      <c r="EP145" s="283">
        <v>0</v>
      </c>
      <c r="EQ145" s="283">
        <v>0</v>
      </c>
      <c r="ER145" s="325">
        <v>28</v>
      </c>
      <c r="ES145" s="278">
        <f t="shared" si="12"/>
        <v>21</v>
      </c>
      <c r="ET145" s="278">
        <f t="shared" si="13"/>
        <v>14</v>
      </c>
      <c r="EU145" s="278">
        <f t="shared" si="14"/>
        <v>7</v>
      </c>
      <c r="EV145" s="286" t="s">
        <v>122</v>
      </c>
    </row>
    <row r="146" spans="128:152" ht="13.35" customHeight="1" x14ac:dyDescent="0.2">
      <c r="DX146" s="272" t="s">
        <v>686</v>
      </c>
      <c r="EF146" s="324" t="s">
        <v>349</v>
      </c>
      <c r="EG146" s="283" t="s">
        <v>345</v>
      </c>
      <c r="EH146" s="316"/>
      <c r="EI146" s="316" t="s">
        <v>289</v>
      </c>
      <c r="EJ146" s="283"/>
      <c r="EK146" s="283"/>
      <c r="EL146" s="283"/>
      <c r="EM146" s="283"/>
      <c r="EN146" s="278"/>
      <c r="EO146" s="283">
        <v>0</v>
      </c>
      <c r="EP146" s="283">
        <v>0</v>
      </c>
      <c r="EQ146" s="283">
        <v>0</v>
      </c>
      <c r="ER146" s="325">
        <v>32</v>
      </c>
      <c r="ES146" s="278">
        <f t="shared" si="12"/>
        <v>24</v>
      </c>
      <c r="ET146" s="278">
        <f t="shared" si="13"/>
        <v>16</v>
      </c>
      <c r="EU146" s="278">
        <f t="shared" si="14"/>
        <v>8</v>
      </c>
      <c r="EV146" s="286" t="s">
        <v>122</v>
      </c>
    </row>
    <row r="147" spans="128:152" ht="13.35" customHeight="1" x14ac:dyDescent="0.2">
      <c r="DX147" s="280" t="s">
        <v>687</v>
      </c>
      <c r="EF147" s="324" t="s">
        <v>350</v>
      </c>
      <c r="EG147" s="283" t="s">
        <v>345</v>
      </c>
      <c r="EH147" s="316"/>
      <c r="EI147" s="316" t="s">
        <v>289</v>
      </c>
      <c r="EJ147" s="283"/>
      <c r="EK147" s="283"/>
      <c r="EL147" s="283"/>
      <c r="EM147" s="283"/>
      <c r="EN147" s="278"/>
      <c r="EO147" s="283">
        <v>0</v>
      </c>
      <c r="EP147" s="283">
        <v>0</v>
      </c>
      <c r="EQ147" s="283">
        <v>0</v>
      </c>
      <c r="ER147" s="325">
        <v>36</v>
      </c>
      <c r="ES147" s="278">
        <f t="shared" si="12"/>
        <v>27</v>
      </c>
      <c r="ET147" s="278">
        <f t="shared" si="13"/>
        <v>18</v>
      </c>
      <c r="EU147" s="278">
        <f t="shared" si="14"/>
        <v>9</v>
      </c>
      <c r="EV147" s="286" t="s">
        <v>122</v>
      </c>
    </row>
    <row r="148" spans="128:152" ht="13.35" customHeight="1" x14ac:dyDescent="0.2">
      <c r="DX148" s="272" t="s">
        <v>688</v>
      </c>
      <c r="EF148" s="324" t="s">
        <v>351</v>
      </c>
      <c r="EG148" s="283" t="s">
        <v>345</v>
      </c>
      <c r="EH148" s="316"/>
      <c r="EI148" s="316" t="s">
        <v>289</v>
      </c>
      <c r="EJ148" s="283"/>
      <c r="EK148" s="283"/>
      <c r="EL148" s="283"/>
      <c r="EM148" s="283"/>
      <c r="EN148" s="278"/>
      <c r="EO148" s="283">
        <v>0</v>
      </c>
      <c r="EP148" s="283">
        <v>0</v>
      </c>
      <c r="EQ148" s="283">
        <v>0</v>
      </c>
      <c r="ER148" s="325">
        <v>8</v>
      </c>
      <c r="ES148" s="278">
        <f t="shared" si="12"/>
        <v>6</v>
      </c>
      <c r="ET148" s="278">
        <f t="shared" si="13"/>
        <v>4</v>
      </c>
      <c r="EU148" s="278">
        <f t="shared" si="14"/>
        <v>2</v>
      </c>
      <c r="EV148" s="286" t="s">
        <v>122</v>
      </c>
    </row>
    <row r="149" spans="128:152" ht="13.35" customHeight="1" x14ac:dyDescent="0.2">
      <c r="DX149" s="280" t="s">
        <v>689</v>
      </c>
      <c r="EF149" s="324" t="s">
        <v>352</v>
      </c>
      <c r="EG149" s="283" t="s">
        <v>345</v>
      </c>
      <c r="EH149" s="316"/>
      <c r="EI149" s="316" t="s">
        <v>289</v>
      </c>
      <c r="EJ149" s="283"/>
      <c r="EK149" s="283"/>
      <c r="EL149" s="283"/>
      <c r="EM149" s="283"/>
      <c r="EN149" s="278"/>
      <c r="EO149" s="283">
        <v>0</v>
      </c>
      <c r="EP149" s="283">
        <v>0</v>
      </c>
      <c r="EQ149" s="283">
        <v>0</v>
      </c>
      <c r="ER149" s="325">
        <v>16</v>
      </c>
      <c r="ES149" s="278">
        <f t="shared" si="12"/>
        <v>12</v>
      </c>
      <c r="ET149" s="278">
        <f t="shared" si="13"/>
        <v>8</v>
      </c>
      <c r="EU149" s="278">
        <f t="shared" si="14"/>
        <v>4</v>
      </c>
      <c r="EV149" s="286" t="s">
        <v>122</v>
      </c>
    </row>
    <row r="150" spans="128:152" ht="13.35" customHeight="1" x14ac:dyDescent="0.2">
      <c r="DX150" s="272" t="s">
        <v>690</v>
      </c>
      <c r="EF150" s="324" t="s">
        <v>353</v>
      </c>
      <c r="EG150" s="283" t="s">
        <v>345</v>
      </c>
      <c r="EH150" s="316"/>
      <c r="EI150" s="316" t="s">
        <v>289</v>
      </c>
      <c r="EJ150" s="283"/>
      <c r="EK150" s="283"/>
      <c r="EL150" s="283"/>
      <c r="EM150" s="283"/>
      <c r="EN150" s="278"/>
      <c r="EO150" s="283">
        <v>0</v>
      </c>
      <c r="EP150" s="283">
        <v>0</v>
      </c>
      <c r="EQ150" s="283">
        <v>0</v>
      </c>
      <c r="ER150" s="325">
        <v>20</v>
      </c>
      <c r="ES150" s="278">
        <f t="shared" si="12"/>
        <v>15</v>
      </c>
      <c r="ET150" s="278">
        <f t="shared" si="13"/>
        <v>10</v>
      </c>
      <c r="EU150" s="278">
        <f t="shared" si="14"/>
        <v>5</v>
      </c>
      <c r="EV150" s="286" t="s">
        <v>122</v>
      </c>
    </row>
    <row r="151" spans="128:152" ht="13.35" customHeight="1" x14ac:dyDescent="0.2">
      <c r="DX151" s="280" t="s">
        <v>691</v>
      </c>
      <c r="EF151" s="324" t="s">
        <v>354</v>
      </c>
      <c r="EG151" s="283" t="s">
        <v>345</v>
      </c>
      <c r="EH151" s="316"/>
      <c r="EI151" s="316" t="s">
        <v>289</v>
      </c>
      <c r="EJ151" s="283"/>
      <c r="EK151" s="283"/>
      <c r="EL151" s="283"/>
      <c r="EM151" s="283"/>
      <c r="EN151" s="278"/>
      <c r="EO151" s="283">
        <v>0</v>
      </c>
      <c r="EP151" s="283">
        <v>0</v>
      </c>
      <c r="EQ151" s="283">
        <v>0</v>
      </c>
      <c r="ER151" s="325">
        <v>24</v>
      </c>
      <c r="ES151" s="278">
        <f t="shared" si="12"/>
        <v>18</v>
      </c>
      <c r="ET151" s="278">
        <f t="shared" si="13"/>
        <v>12</v>
      </c>
      <c r="EU151" s="278">
        <f t="shared" si="14"/>
        <v>6</v>
      </c>
      <c r="EV151" s="286" t="s">
        <v>122</v>
      </c>
    </row>
    <row r="152" spans="128:152" ht="13.35" customHeight="1" x14ac:dyDescent="0.2">
      <c r="DX152" s="280" t="s">
        <v>692</v>
      </c>
      <c r="EF152" s="324" t="s">
        <v>355</v>
      </c>
      <c r="EG152" s="283" t="s">
        <v>345</v>
      </c>
      <c r="EH152" s="316"/>
      <c r="EI152" s="316" t="s">
        <v>289</v>
      </c>
      <c r="EJ152" s="283"/>
      <c r="EK152" s="283"/>
      <c r="EL152" s="283"/>
      <c r="EM152" s="283"/>
      <c r="EN152" s="278"/>
      <c r="EO152" s="283">
        <v>0</v>
      </c>
      <c r="EP152" s="283">
        <v>0</v>
      </c>
      <c r="EQ152" s="283">
        <v>0</v>
      </c>
      <c r="ER152" s="325">
        <v>32</v>
      </c>
      <c r="ES152" s="278">
        <f t="shared" si="12"/>
        <v>24</v>
      </c>
      <c r="ET152" s="278">
        <f t="shared" si="13"/>
        <v>16</v>
      </c>
      <c r="EU152" s="278">
        <f t="shared" si="14"/>
        <v>8</v>
      </c>
      <c r="EV152" s="286" t="s">
        <v>122</v>
      </c>
    </row>
    <row r="153" spans="128:152" ht="13.35" customHeight="1" x14ac:dyDescent="0.2">
      <c r="DX153" s="272" t="s">
        <v>693</v>
      </c>
      <c r="EF153" s="324" t="s">
        <v>151</v>
      </c>
      <c r="EG153" s="283" t="s">
        <v>345</v>
      </c>
      <c r="EH153" s="316"/>
      <c r="EI153" s="316" t="s">
        <v>337</v>
      </c>
      <c r="EJ153" s="283"/>
      <c r="EK153" s="283"/>
      <c r="EL153" s="283"/>
      <c r="EM153" s="283"/>
      <c r="EN153" s="278"/>
      <c r="EO153" s="283">
        <v>0</v>
      </c>
      <c r="EP153" s="283">
        <v>0</v>
      </c>
      <c r="EQ153" s="283">
        <v>0</v>
      </c>
      <c r="ER153" s="325">
        <v>16</v>
      </c>
      <c r="ES153" s="278">
        <f t="shared" si="12"/>
        <v>12</v>
      </c>
      <c r="ET153" s="278">
        <f t="shared" si="13"/>
        <v>8</v>
      </c>
      <c r="EU153" s="278">
        <f t="shared" si="14"/>
        <v>4</v>
      </c>
      <c r="EV153" s="286" t="s">
        <v>122</v>
      </c>
    </row>
    <row r="154" spans="128:152" ht="13.35" customHeight="1" x14ac:dyDescent="0.2">
      <c r="DX154" s="280" t="s">
        <v>694</v>
      </c>
      <c r="EF154" s="324" t="s">
        <v>356</v>
      </c>
      <c r="EG154" s="283" t="s">
        <v>345</v>
      </c>
      <c r="EH154" s="316"/>
      <c r="EI154" s="316" t="s">
        <v>357</v>
      </c>
      <c r="EJ154" s="283"/>
      <c r="EK154" s="283"/>
      <c r="EL154" s="283"/>
      <c r="EM154" s="283"/>
      <c r="EN154" s="278"/>
      <c r="EO154" s="283">
        <v>0</v>
      </c>
      <c r="EP154" s="283">
        <v>0</v>
      </c>
      <c r="EQ154" s="283">
        <v>0</v>
      </c>
      <c r="ER154" s="325">
        <v>20</v>
      </c>
      <c r="ES154" s="278">
        <f t="shared" si="12"/>
        <v>15</v>
      </c>
      <c r="ET154" s="278">
        <f t="shared" si="13"/>
        <v>10</v>
      </c>
      <c r="EU154" s="278">
        <f t="shared" si="14"/>
        <v>5</v>
      </c>
      <c r="EV154" s="286" t="s">
        <v>122</v>
      </c>
    </row>
    <row r="155" spans="128:152" ht="13.35" customHeight="1" x14ac:dyDescent="0.2">
      <c r="DX155" s="280" t="s">
        <v>695</v>
      </c>
      <c r="EF155" s="324" t="s">
        <v>358</v>
      </c>
      <c r="EG155" s="283" t="s">
        <v>345</v>
      </c>
      <c r="EH155" s="316"/>
      <c r="EI155" s="316" t="s">
        <v>283</v>
      </c>
      <c r="EJ155" s="283"/>
      <c r="EK155" s="283"/>
      <c r="EL155" s="283"/>
      <c r="EM155" s="283"/>
      <c r="EN155" s="278"/>
      <c r="EO155" s="283">
        <v>0</v>
      </c>
      <c r="EP155" s="283">
        <v>0</v>
      </c>
      <c r="EQ155" s="283">
        <v>0</v>
      </c>
      <c r="ER155" s="325">
        <v>28</v>
      </c>
      <c r="ES155" s="278">
        <f t="shared" si="12"/>
        <v>21</v>
      </c>
      <c r="ET155" s="278">
        <f t="shared" si="13"/>
        <v>14</v>
      </c>
      <c r="EU155" s="278">
        <f t="shared" si="14"/>
        <v>7</v>
      </c>
      <c r="EV155" s="286" t="s">
        <v>122</v>
      </c>
    </row>
    <row r="156" spans="128:152" ht="13.35" customHeight="1" x14ac:dyDescent="0.2">
      <c r="DX156" s="272" t="s">
        <v>696</v>
      </c>
      <c r="EF156" s="324" t="s">
        <v>359</v>
      </c>
      <c r="EG156" s="283" t="s">
        <v>345</v>
      </c>
      <c r="EH156" s="316"/>
      <c r="EI156" s="316" t="s">
        <v>289</v>
      </c>
      <c r="EJ156" s="283"/>
      <c r="EK156" s="283"/>
      <c r="EL156" s="283"/>
      <c r="EM156" s="283"/>
      <c r="EN156" s="278"/>
      <c r="EO156" s="283">
        <v>0</v>
      </c>
      <c r="EP156" s="283">
        <v>0</v>
      </c>
      <c r="EQ156" s="283">
        <v>0</v>
      </c>
      <c r="ER156" s="325">
        <v>32</v>
      </c>
      <c r="ES156" s="278">
        <f t="shared" si="12"/>
        <v>24</v>
      </c>
      <c r="ET156" s="278">
        <f t="shared" si="13"/>
        <v>16</v>
      </c>
      <c r="EU156" s="278">
        <f t="shared" si="14"/>
        <v>8</v>
      </c>
      <c r="EV156" s="286" t="s">
        <v>122</v>
      </c>
    </row>
    <row r="157" spans="128:152" ht="13.35" customHeight="1" x14ac:dyDescent="0.2">
      <c r="DX157" s="280" t="s">
        <v>697</v>
      </c>
      <c r="EF157" s="324" t="s">
        <v>360</v>
      </c>
      <c r="EG157" s="283" t="s">
        <v>345</v>
      </c>
      <c r="EH157" s="316"/>
      <c r="EI157" s="316" t="s">
        <v>361</v>
      </c>
      <c r="EJ157" s="283"/>
      <c r="EK157" s="283"/>
      <c r="EL157" s="283"/>
      <c r="EM157" s="283"/>
      <c r="EN157" s="278"/>
      <c r="EO157" s="283">
        <v>0</v>
      </c>
      <c r="EP157" s="283">
        <v>0</v>
      </c>
      <c r="EQ157" s="283">
        <v>0</v>
      </c>
      <c r="ER157" s="325">
        <v>36</v>
      </c>
      <c r="ES157" s="278">
        <f t="shared" si="12"/>
        <v>27</v>
      </c>
      <c r="ET157" s="278">
        <f t="shared" si="13"/>
        <v>18</v>
      </c>
      <c r="EU157" s="278">
        <f t="shared" si="14"/>
        <v>9</v>
      </c>
      <c r="EV157" s="286" t="s">
        <v>122</v>
      </c>
    </row>
    <row r="158" spans="128:152" ht="13.35" customHeight="1" x14ac:dyDescent="0.2">
      <c r="DX158" s="272" t="s">
        <v>698</v>
      </c>
      <c r="EF158" s="324" t="s">
        <v>362</v>
      </c>
      <c r="EG158" s="283" t="s">
        <v>345</v>
      </c>
      <c r="EH158" s="316"/>
      <c r="EI158" s="316" t="s">
        <v>363</v>
      </c>
      <c r="EJ158" s="283"/>
      <c r="EK158" s="283"/>
      <c r="EL158" s="283"/>
      <c r="EM158" s="283"/>
      <c r="EN158" s="278"/>
      <c r="EO158" s="283">
        <v>0</v>
      </c>
      <c r="EP158" s="283">
        <v>0</v>
      </c>
      <c r="EQ158" s="283">
        <v>0</v>
      </c>
      <c r="ER158" s="325">
        <v>40</v>
      </c>
      <c r="ES158" s="278">
        <f t="shared" si="12"/>
        <v>30</v>
      </c>
      <c r="ET158" s="278">
        <f t="shared" si="13"/>
        <v>20</v>
      </c>
      <c r="EU158" s="278">
        <f t="shared" si="14"/>
        <v>10</v>
      </c>
      <c r="EV158" s="286" t="s">
        <v>122</v>
      </c>
    </row>
    <row r="159" spans="128:152" ht="13.35" customHeight="1" x14ac:dyDescent="0.2">
      <c r="DX159" s="272" t="s">
        <v>699</v>
      </c>
    </row>
    <row r="160" spans="128:152" ht="13.35" customHeight="1" x14ac:dyDescent="0.2">
      <c r="DX160" s="280" t="s">
        <v>700</v>
      </c>
    </row>
    <row r="161" spans="128:144" ht="13.35" customHeight="1" x14ac:dyDescent="0.2">
      <c r="DX161" s="272" t="s">
        <v>701</v>
      </c>
      <c r="EF161" s="71"/>
      <c r="EG161" s="71"/>
      <c r="EH161" s="71"/>
      <c r="EI161" s="71"/>
      <c r="EJ161" s="71"/>
      <c r="EK161" s="327"/>
      <c r="EL161" s="327"/>
      <c r="EM161" s="327"/>
      <c r="EN161" s="327"/>
    </row>
    <row r="162" spans="128:144" ht="13.35" customHeight="1" x14ac:dyDescent="0.2">
      <c r="DX162" s="272" t="s">
        <v>702</v>
      </c>
      <c r="EF162" s="318"/>
      <c r="EG162" s="318"/>
      <c r="EH162" s="318"/>
      <c r="EI162" s="318"/>
      <c r="EJ162" s="318"/>
      <c r="EK162" s="318"/>
      <c r="EL162" s="318"/>
      <c r="EM162" s="318"/>
      <c r="EN162" s="318"/>
    </row>
    <row r="163" spans="128:144" ht="13.35" customHeight="1" x14ac:dyDescent="0.2">
      <c r="EF163" s="322"/>
      <c r="EG163" s="322"/>
      <c r="EH163" s="322"/>
      <c r="EI163" s="322"/>
      <c r="EJ163" s="322"/>
      <c r="EK163" s="322"/>
      <c r="EL163" s="322"/>
      <c r="EM163" s="322"/>
      <c r="EN163" s="322"/>
    </row>
    <row r="164" spans="128:144" ht="13.35" customHeight="1" x14ac:dyDescent="0.2">
      <c r="EF164" s="318"/>
      <c r="EG164" s="318"/>
      <c r="EH164" s="318"/>
      <c r="EI164" s="318"/>
      <c r="EJ164" s="318"/>
      <c r="EK164" s="318"/>
      <c r="EL164" s="318"/>
      <c r="EM164" s="318"/>
      <c r="EN164" s="318"/>
    </row>
    <row r="165" spans="128:144" ht="13.35" customHeight="1" x14ac:dyDescent="0.2">
      <c r="DX165" s="328"/>
      <c r="DY165" s="329"/>
      <c r="DZ165" s="329"/>
    </row>
    <row r="166" spans="128:144" ht="13.35" customHeight="1" x14ac:dyDescent="0.2">
      <c r="DX166" s="328"/>
      <c r="DY166" s="329"/>
      <c r="DZ166" s="329"/>
    </row>
    <row r="167" spans="128:144" ht="13.35" customHeight="1" x14ac:dyDescent="0.2">
      <c r="DX167" s="328"/>
      <c r="DY167" s="329"/>
      <c r="DZ167" s="329"/>
    </row>
    <row r="168" spans="128:144" ht="13.35" customHeight="1" x14ac:dyDescent="0.2">
      <c r="DX168" s="328"/>
      <c r="DY168" s="329"/>
      <c r="DZ168" s="329"/>
    </row>
    <row r="169" spans="128:144" ht="13.35" customHeight="1" x14ac:dyDescent="0.2">
      <c r="DX169" s="328"/>
      <c r="DY169" s="329"/>
      <c r="DZ169" s="329"/>
    </row>
    <row r="170" spans="128:144" ht="13.35" customHeight="1" x14ac:dyDescent="0.2">
      <c r="DX170" s="328"/>
      <c r="DY170" s="329"/>
      <c r="DZ170" s="329"/>
    </row>
    <row r="171" spans="128:144" ht="13.35" customHeight="1" x14ac:dyDescent="0.2">
      <c r="DX171" s="328"/>
      <c r="DY171" s="329"/>
      <c r="DZ171" s="329"/>
    </row>
    <row r="172" spans="128:144" ht="13.35" customHeight="1" x14ac:dyDescent="0.2">
      <c r="DX172" s="328"/>
      <c r="DY172" s="329"/>
      <c r="DZ172" s="329"/>
    </row>
    <row r="173" spans="128:144" ht="13.35" customHeight="1" x14ac:dyDescent="0.2">
      <c r="DX173" s="328"/>
      <c r="DY173" s="329"/>
      <c r="DZ173" s="329"/>
    </row>
    <row r="174" spans="128:144" ht="13.35" customHeight="1" x14ac:dyDescent="0.2">
      <c r="DX174" s="328"/>
      <c r="DY174" s="329"/>
      <c r="DZ174" s="329"/>
      <c r="EC174" s="329"/>
      <c r="ED174" s="329"/>
    </row>
    <row r="175" spans="128:144" ht="13.35" customHeight="1" x14ac:dyDescent="0.2">
      <c r="DX175" s="330"/>
      <c r="DY175" s="329"/>
      <c r="DZ175" s="329"/>
      <c r="EC175" s="329"/>
      <c r="ED175" s="329"/>
    </row>
    <row r="176" spans="128:144" ht="13.35" customHeight="1" x14ac:dyDescent="0.2">
      <c r="EB176" s="330"/>
      <c r="EC176" s="329"/>
      <c r="ED176" s="329"/>
    </row>
    <row r="177" spans="128:134" ht="13.35" customHeight="1" x14ac:dyDescent="0.2">
      <c r="DX177" s="330"/>
      <c r="DY177" s="329"/>
      <c r="DZ177" s="329"/>
      <c r="EB177" s="330"/>
      <c r="EC177" s="329"/>
      <c r="ED177" s="329"/>
    </row>
    <row r="178" spans="128:134" ht="13.35" customHeight="1" x14ac:dyDescent="0.2">
      <c r="DX178" s="330"/>
      <c r="DY178" s="329"/>
      <c r="DZ178" s="329"/>
      <c r="EB178" s="330"/>
    </row>
    <row r="179" spans="128:134" ht="13.35" customHeight="1" x14ac:dyDescent="0.2">
      <c r="DX179" s="330"/>
      <c r="DY179" s="329"/>
      <c r="DZ179" s="329"/>
      <c r="EB179" s="330"/>
    </row>
    <row r="180" spans="128:134" ht="13.35" customHeight="1" x14ac:dyDescent="0.2">
      <c r="DX180" s="330"/>
      <c r="DY180" s="329"/>
      <c r="DZ180" s="329"/>
    </row>
    <row r="181" spans="128:134" ht="13.35" customHeight="1" x14ac:dyDescent="0.2">
      <c r="DX181" s="330"/>
      <c r="DY181" s="329"/>
      <c r="DZ181" s="329"/>
    </row>
    <row r="182" spans="128:134" ht="13.35" customHeight="1" x14ac:dyDescent="0.2">
      <c r="DX182" s="330"/>
      <c r="DY182" s="329"/>
      <c r="DZ182" s="329"/>
    </row>
    <row r="183" spans="128:134" ht="13.35" customHeight="1" x14ac:dyDescent="0.2">
      <c r="DX183" s="330"/>
      <c r="DY183" s="329"/>
      <c r="DZ183" s="329"/>
    </row>
    <row r="184" spans="128:134" ht="13.35" customHeight="1" x14ac:dyDescent="0.2">
      <c r="DX184" s="330"/>
      <c r="DY184" s="329"/>
      <c r="DZ184" s="329"/>
    </row>
    <row r="185" spans="128:134" ht="13.35" customHeight="1" x14ac:dyDescent="0.2">
      <c r="DX185" s="330"/>
      <c r="DY185" s="329"/>
      <c r="DZ185" s="329"/>
    </row>
    <row r="186" spans="128:134" ht="13.35" customHeight="1" x14ac:dyDescent="0.2">
      <c r="DX186" s="330"/>
      <c r="DY186" s="329"/>
      <c r="DZ186" s="329"/>
    </row>
    <row r="187" spans="128:134" ht="13.35" customHeight="1" x14ac:dyDescent="0.2">
      <c r="DX187" s="330"/>
      <c r="DY187" s="329"/>
      <c r="DZ187" s="329"/>
    </row>
    <row r="188" spans="128:134" ht="13.35" customHeight="1" x14ac:dyDescent="0.2">
      <c r="DX188" s="330"/>
      <c r="DY188" s="329"/>
      <c r="DZ188" s="329"/>
    </row>
    <row r="189" spans="128:134" ht="12.6" customHeight="1" x14ac:dyDescent="0.2">
      <c r="DX189" s="330"/>
      <c r="DY189" s="329"/>
      <c r="DZ189" s="329"/>
    </row>
    <row r="190" spans="128:134" ht="11.25" customHeight="1" x14ac:dyDescent="0.2">
      <c r="DX190" s="330"/>
      <c r="DY190" s="329"/>
      <c r="DZ190" s="329"/>
    </row>
  </sheetData>
  <sheetProtection formatCells="0" formatColumns="0" formatRows="0"/>
  <mergeCells count="375">
    <mergeCell ref="C88:AD88"/>
    <mergeCell ref="AF88:BG88"/>
    <mergeCell ref="C86:G86"/>
    <mergeCell ref="H86:L86"/>
    <mergeCell ref="R86:V86"/>
    <mergeCell ref="W86:AA86"/>
    <mergeCell ref="AE86:AI86"/>
    <mergeCell ref="AJ86:AN86"/>
    <mergeCell ref="AY79:BC79"/>
    <mergeCell ref="R80:AA80"/>
    <mergeCell ref="AE80:AN80"/>
    <mergeCell ref="R82:AA82"/>
    <mergeCell ref="AE82:AN82"/>
    <mergeCell ref="C84:AN84"/>
    <mergeCell ref="CO75:DP75"/>
    <mergeCell ref="R76:AA76"/>
    <mergeCell ref="AE76:AN76"/>
    <mergeCell ref="R78:V78"/>
    <mergeCell ref="W78:AA78"/>
    <mergeCell ref="AJ78:AN78"/>
    <mergeCell ref="C73:AD73"/>
    <mergeCell ref="AF73:BG73"/>
    <mergeCell ref="BI73:CN73"/>
    <mergeCell ref="CP73:DN73"/>
    <mergeCell ref="C74:AD74"/>
    <mergeCell ref="AF74:BG74"/>
    <mergeCell ref="BI74:CN74"/>
    <mergeCell ref="CP74:DN74"/>
    <mergeCell ref="C71:AD71"/>
    <mergeCell ref="AF71:BG71"/>
    <mergeCell ref="BI71:CN71"/>
    <mergeCell ref="CP71:DO71"/>
    <mergeCell ref="C72:AD72"/>
    <mergeCell ref="AF72:BG72"/>
    <mergeCell ref="BI72:CN72"/>
    <mergeCell ref="CP72:DO72"/>
    <mergeCell ref="C69:AD69"/>
    <mergeCell ref="AF69:BG69"/>
    <mergeCell ref="BI69:CN69"/>
    <mergeCell ref="CP69:DO69"/>
    <mergeCell ref="C70:AD70"/>
    <mergeCell ref="AF70:BG70"/>
    <mergeCell ref="BI70:CN70"/>
    <mergeCell ref="CP70:DO70"/>
    <mergeCell ref="CP65:DO65"/>
    <mergeCell ref="C67:AD67"/>
    <mergeCell ref="AF67:BG67"/>
    <mergeCell ref="BI67:CN67"/>
    <mergeCell ref="CP67:DO67"/>
    <mergeCell ref="C68:AD68"/>
    <mergeCell ref="AF68:BG68"/>
    <mergeCell ref="BI68:CN68"/>
    <mergeCell ref="CP68:DO68"/>
    <mergeCell ref="CQ62:DG62"/>
    <mergeCell ref="DK62:DO62"/>
    <mergeCell ref="CQ60:DG60"/>
    <mergeCell ref="DK60:DO60"/>
    <mergeCell ref="C61:AE61"/>
    <mergeCell ref="AG61:AK61"/>
    <mergeCell ref="AM61:BI61"/>
    <mergeCell ref="BK61:BO61"/>
    <mergeCell ref="BR61:CA62"/>
    <mergeCell ref="CD61:CM62"/>
    <mergeCell ref="CQ61:DG61"/>
    <mergeCell ref="DK61:DO61"/>
    <mergeCell ref="C60:AE60"/>
    <mergeCell ref="AG60:AK60"/>
    <mergeCell ref="AM60:BI60"/>
    <mergeCell ref="BK60:BO60"/>
    <mergeCell ref="BR60:CA60"/>
    <mergeCell ref="CD60:CM60"/>
    <mergeCell ref="C57:Z57"/>
    <mergeCell ref="AA57:AE57"/>
    <mergeCell ref="AG57:AK57"/>
    <mergeCell ref="AL57:AP57"/>
    <mergeCell ref="AQ57:AU57"/>
    <mergeCell ref="AW57:BA57"/>
    <mergeCell ref="BB57:BF57"/>
    <mergeCell ref="BG57:BK57"/>
    <mergeCell ref="C62:AE62"/>
    <mergeCell ref="AG62:AK62"/>
    <mergeCell ref="AM62:BI62"/>
    <mergeCell ref="BK62:BO62"/>
    <mergeCell ref="BB58:BF58"/>
    <mergeCell ref="BG58:BK58"/>
    <mergeCell ref="BL58:BP58"/>
    <mergeCell ref="BL57:BP57"/>
    <mergeCell ref="CQ58:DG58"/>
    <mergeCell ref="DK58:DO58"/>
    <mergeCell ref="C59:BO59"/>
    <mergeCell ref="CQ59:DG59"/>
    <mergeCell ref="DK59:DO59"/>
    <mergeCell ref="C58:Z58"/>
    <mergeCell ref="AA58:AE58"/>
    <mergeCell ref="AG58:AK58"/>
    <mergeCell ref="AL58:AP58"/>
    <mergeCell ref="AQ58:AU58"/>
    <mergeCell ref="AW58:BA58"/>
    <mergeCell ref="BL55:BP55"/>
    <mergeCell ref="CQ55:DG55"/>
    <mergeCell ref="DK55:DO55"/>
    <mergeCell ref="C56:Z56"/>
    <mergeCell ref="AA56:AE56"/>
    <mergeCell ref="AG56:AK56"/>
    <mergeCell ref="AL56:AP56"/>
    <mergeCell ref="AQ56:AU56"/>
    <mergeCell ref="AW56:BA56"/>
    <mergeCell ref="CQ56:DG56"/>
    <mergeCell ref="DK56:DO56"/>
    <mergeCell ref="CQ57:DG57"/>
    <mergeCell ref="DK57:DO57"/>
    <mergeCell ref="BB56:BF56"/>
    <mergeCell ref="BG56:BK56"/>
    <mergeCell ref="BL56:BP56"/>
    <mergeCell ref="CQ54:DG54"/>
    <mergeCell ref="DK54:DO54"/>
    <mergeCell ref="C55:Z55"/>
    <mergeCell ref="AA55:AE55"/>
    <mergeCell ref="AG55:AK55"/>
    <mergeCell ref="AL55:AP55"/>
    <mergeCell ref="AQ55:AU55"/>
    <mergeCell ref="AW55:BA55"/>
    <mergeCell ref="BB55:BF55"/>
    <mergeCell ref="C54:Z54"/>
    <mergeCell ref="AA54:AE54"/>
    <mergeCell ref="AG54:AK54"/>
    <mergeCell ref="AL54:AP54"/>
    <mergeCell ref="AQ54:AU54"/>
    <mergeCell ref="AW54:BA54"/>
    <mergeCell ref="BB54:BF54"/>
    <mergeCell ref="BG54:BK54"/>
    <mergeCell ref="BL54:BP54"/>
    <mergeCell ref="BG55:BK55"/>
    <mergeCell ref="DK52:DO52"/>
    <mergeCell ref="C53:Z53"/>
    <mergeCell ref="AA53:AE53"/>
    <mergeCell ref="AG53:AK53"/>
    <mergeCell ref="AL53:AP53"/>
    <mergeCell ref="AQ53:AU53"/>
    <mergeCell ref="AW53:BA53"/>
    <mergeCell ref="BB53:BF53"/>
    <mergeCell ref="BG53:BK53"/>
    <mergeCell ref="BL53:BP53"/>
    <mergeCell ref="CQ53:DG53"/>
    <mergeCell ref="DK53:DO53"/>
    <mergeCell ref="DK50:DO50"/>
    <mergeCell ref="C51:Z51"/>
    <mergeCell ref="AA51:AE51"/>
    <mergeCell ref="AG51:AK51"/>
    <mergeCell ref="AL51:AP51"/>
    <mergeCell ref="AQ51:AU51"/>
    <mergeCell ref="AW51:BA51"/>
    <mergeCell ref="DK51:DO51"/>
    <mergeCell ref="C52:Z52"/>
    <mergeCell ref="AA52:AE52"/>
    <mergeCell ref="AG52:AK52"/>
    <mergeCell ref="AL52:AP52"/>
    <mergeCell ref="AQ52:AU52"/>
    <mergeCell ref="AW52:BA52"/>
    <mergeCell ref="BB52:BF52"/>
    <mergeCell ref="BG52:BK52"/>
    <mergeCell ref="BL52:BP52"/>
    <mergeCell ref="BB51:BF51"/>
    <mergeCell ref="BG51:BK51"/>
    <mergeCell ref="BL51:BP51"/>
    <mergeCell ref="BR51:CA52"/>
    <mergeCell ref="CD51:CM52"/>
    <mergeCell ref="CQ51:DG51"/>
    <mergeCell ref="CQ52:DG52"/>
    <mergeCell ref="C48:AO48"/>
    <mergeCell ref="AQ48:CJ48"/>
    <mergeCell ref="C50:Y50"/>
    <mergeCell ref="Z50:AF50"/>
    <mergeCell ref="AG50:AK50"/>
    <mergeCell ref="AL50:AP50"/>
    <mergeCell ref="AQ50:AU50"/>
    <mergeCell ref="AW50:BA50"/>
    <mergeCell ref="BB50:BF50"/>
    <mergeCell ref="BG50:BK50"/>
    <mergeCell ref="BL50:BP50"/>
    <mergeCell ref="BR50:CA50"/>
    <mergeCell ref="CD50:CM50"/>
    <mergeCell ref="C46:AO46"/>
    <mergeCell ref="AQ46:CJ46"/>
    <mergeCell ref="CP46:CU47"/>
    <mergeCell ref="CW46:DD47"/>
    <mergeCell ref="C47:AO47"/>
    <mergeCell ref="AQ47:CJ47"/>
    <mergeCell ref="C44:AO44"/>
    <mergeCell ref="AQ44:CJ44"/>
    <mergeCell ref="CP44:DG44"/>
    <mergeCell ref="DK44:DO44"/>
    <mergeCell ref="C45:AO45"/>
    <mergeCell ref="AQ45:CJ45"/>
    <mergeCell ref="CP45:DG45"/>
    <mergeCell ref="DK45:DO45"/>
    <mergeCell ref="CP42:DG42"/>
    <mergeCell ref="DK42:DO42"/>
    <mergeCell ref="C43:X43"/>
    <mergeCell ref="Z43:AD43"/>
    <mergeCell ref="AF43:BA43"/>
    <mergeCell ref="BC43:BG43"/>
    <mergeCell ref="BI43:CD43"/>
    <mergeCell ref="CF43:CJ43"/>
    <mergeCell ref="CP43:DG43"/>
    <mergeCell ref="DK43:DO43"/>
    <mergeCell ref="C42:X42"/>
    <mergeCell ref="Z42:AD42"/>
    <mergeCell ref="AF42:BA42"/>
    <mergeCell ref="BC42:BG42"/>
    <mergeCell ref="BI42:CD42"/>
    <mergeCell ref="CF42:CJ42"/>
    <mergeCell ref="CP40:DG40"/>
    <mergeCell ref="DK40:DO40"/>
    <mergeCell ref="C41:X41"/>
    <mergeCell ref="Z41:AD41"/>
    <mergeCell ref="AF41:BA41"/>
    <mergeCell ref="BC41:BG41"/>
    <mergeCell ref="BI41:CD41"/>
    <mergeCell ref="CF41:CJ41"/>
    <mergeCell ref="CP41:DG41"/>
    <mergeCell ref="DK41:DO41"/>
    <mergeCell ref="C40:X40"/>
    <mergeCell ref="Z40:AD40"/>
    <mergeCell ref="AF40:BA40"/>
    <mergeCell ref="BC40:BG40"/>
    <mergeCell ref="BI40:CD40"/>
    <mergeCell ref="CF40:CJ40"/>
    <mergeCell ref="CP38:DG38"/>
    <mergeCell ref="DK38:DO38"/>
    <mergeCell ref="C39:X39"/>
    <mergeCell ref="Z39:AD39"/>
    <mergeCell ref="AF39:BA39"/>
    <mergeCell ref="BC39:BG39"/>
    <mergeCell ref="BI39:CD39"/>
    <mergeCell ref="CF39:CJ39"/>
    <mergeCell ref="CP39:DG39"/>
    <mergeCell ref="DK39:DO39"/>
    <mergeCell ref="C38:X38"/>
    <mergeCell ref="Z38:AD38"/>
    <mergeCell ref="AF38:BA38"/>
    <mergeCell ref="BC38:BG38"/>
    <mergeCell ref="BI38:CD38"/>
    <mergeCell ref="CF38:CJ38"/>
    <mergeCell ref="CP36:DG36"/>
    <mergeCell ref="DK36:DO36"/>
    <mergeCell ref="C37:X37"/>
    <mergeCell ref="Z37:AD37"/>
    <mergeCell ref="AF37:BA37"/>
    <mergeCell ref="BC37:BG37"/>
    <mergeCell ref="BI37:CD37"/>
    <mergeCell ref="CF37:CJ37"/>
    <mergeCell ref="CP37:DG37"/>
    <mergeCell ref="DK37:DO37"/>
    <mergeCell ref="C36:X36"/>
    <mergeCell ref="Z36:AD36"/>
    <mergeCell ref="AF36:BA36"/>
    <mergeCell ref="BC36:BG36"/>
    <mergeCell ref="BI36:CD36"/>
    <mergeCell ref="CF36:CJ36"/>
    <mergeCell ref="CP34:DG34"/>
    <mergeCell ref="DK34:DO34"/>
    <mergeCell ref="C35:X35"/>
    <mergeCell ref="Z35:AD35"/>
    <mergeCell ref="AF35:BA35"/>
    <mergeCell ref="BC35:BG35"/>
    <mergeCell ref="BI35:CD35"/>
    <mergeCell ref="CF35:CJ35"/>
    <mergeCell ref="CP35:DG35"/>
    <mergeCell ref="DK35:DO35"/>
    <mergeCell ref="C34:X34"/>
    <mergeCell ref="Z34:AD34"/>
    <mergeCell ref="AF34:BA34"/>
    <mergeCell ref="BC34:BG34"/>
    <mergeCell ref="BI34:CD34"/>
    <mergeCell ref="CF34:CJ34"/>
    <mergeCell ref="CP32:DG32"/>
    <mergeCell ref="DK32:DO32"/>
    <mergeCell ref="C33:X33"/>
    <mergeCell ref="Z33:AD33"/>
    <mergeCell ref="AF33:BA33"/>
    <mergeCell ref="BC33:BG33"/>
    <mergeCell ref="BI33:CD33"/>
    <mergeCell ref="CF33:CJ33"/>
    <mergeCell ref="CP33:DG33"/>
    <mergeCell ref="DK33:DO33"/>
    <mergeCell ref="C32:X32"/>
    <mergeCell ref="Z32:AD32"/>
    <mergeCell ref="AF32:BA32"/>
    <mergeCell ref="BC32:BG32"/>
    <mergeCell ref="BI32:CD32"/>
    <mergeCell ref="CF32:CJ32"/>
    <mergeCell ref="CP30:DG30"/>
    <mergeCell ref="DK30:DO30"/>
    <mergeCell ref="C31:X31"/>
    <mergeCell ref="Z31:AD31"/>
    <mergeCell ref="AF31:BA31"/>
    <mergeCell ref="BC31:BG31"/>
    <mergeCell ref="BI31:CD31"/>
    <mergeCell ref="CF31:CJ31"/>
    <mergeCell ref="CP31:DG31"/>
    <mergeCell ref="DK31:DO31"/>
    <mergeCell ref="C30:X30"/>
    <mergeCell ref="Z30:AD30"/>
    <mergeCell ref="AF30:BA30"/>
    <mergeCell ref="BC30:BG30"/>
    <mergeCell ref="BI30:CD30"/>
    <mergeCell ref="CF30:CJ30"/>
    <mergeCell ref="DX28:DZ28"/>
    <mergeCell ref="C29:X29"/>
    <mergeCell ref="Z29:AD29"/>
    <mergeCell ref="AF29:BA29"/>
    <mergeCell ref="BC29:BG29"/>
    <mergeCell ref="BI29:CD29"/>
    <mergeCell ref="CF29:CJ29"/>
    <mergeCell ref="CP29:DG29"/>
    <mergeCell ref="DK29:DO29"/>
    <mergeCell ref="C27:CK27"/>
    <mergeCell ref="CP27:DG27"/>
    <mergeCell ref="DK27:DO27"/>
    <mergeCell ref="C28:X28"/>
    <mergeCell ref="Z28:AD28"/>
    <mergeCell ref="AF28:BA28"/>
    <mergeCell ref="BC28:BG28"/>
    <mergeCell ref="BI28:CD28"/>
    <mergeCell ref="CF28:CJ28"/>
    <mergeCell ref="CP28:DG28"/>
    <mergeCell ref="DK28:DO28"/>
    <mergeCell ref="X24:AC24"/>
    <mergeCell ref="AX24:CL24"/>
    <mergeCell ref="CP25:DH25"/>
    <mergeCell ref="DK25:DO25"/>
    <mergeCell ref="CP26:DH26"/>
    <mergeCell ref="DK26:DO26"/>
    <mergeCell ref="X20:AC20"/>
    <mergeCell ref="AX20:CL20"/>
    <mergeCell ref="AX21:CL21"/>
    <mergeCell ref="X22:AC22"/>
    <mergeCell ref="AX22:CL22"/>
    <mergeCell ref="AX23:CL23"/>
    <mergeCell ref="O17:U17"/>
    <mergeCell ref="AX17:CL17"/>
    <mergeCell ref="C18:AD19"/>
    <mergeCell ref="AX18:CL18"/>
    <mergeCell ref="AX19:CL19"/>
    <mergeCell ref="AX14:CL14"/>
    <mergeCell ref="C15:N15"/>
    <mergeCell ref="O15:U15"/>
    <mergeCell ref="Y15:AJ15"/>
    <mergeCell ref="AK15:AQ15"/>
    <mergeCell ref="AX15:CL15"/>
    <mergeCell ref="C2:DP2"/>
    <mergeCell ref="CW3:DG3"/>
    <mergeCell ref="DH3:DI3"/>
    <mergeCell ref="BX4:BY4"/>
    <mergeCell ref="CV4:DG4"/>
    <mergeCell ref="DH4:DI4"/>
    <mergeCell ref="AX12:CL12"/>
    <mergeCell ref="C13:N13"/>
    <mergeCell ref="O13:U13"/>
    <mergeCell ref="Y13:AJ13"/>
    <mergeCell ref="AK13:AQ13"/>
    <mergeCell ref="AX13:CL13"/>
    <mergeCell ref="CV5:DG5"/>
    <mergeCell ref="C9:Y10"/>
    <mergeCell ref="AX9:CL9"/>
    <mergeCell ref="CP9:DO9"/>
    <mergeCell ref="AX10:CL10"/>
    <mergeCell ref="CP10:DO24"/>
    <mergeCell ref="C11:N11"/>
    <mergeCell ref="O11:U11"/>
    <mergeCell ref="Y11:AJ11"/>
    <mergeCell ref="AK11:AQ11"/>
    <mergeCell ref="AX16:CL16"/>
    <mergeCell ref="C17:N17"/>
  </mergeCells>
  <conditionalFormatting sqref="C29:X35">
    <cfRule type="expression" dxfId="14" priority="6">
      <formula>Z29=""</formula>
    </cfRule>
  </conditionalFormatting>
  <conditionalFormatting sqref="C37:X43">
    <cfRule type="expression" dxfId="13" priority="5">
      <formula>Z37=""</formula>
    </cfRule>
  </conditionalFormatting>
  <conditionalFormatting sqref="AF29:BA35">
    <cfRule type="expression" dxfId="12" priority="4">
      <formula>BC29=""</formula>
    </cfRule>
  </conditionalFormatting>
  <conditionalFormatting sqref="AF37:BA43">
    <cfRule type="expression" dxfId="11" priority="3">
      <formula>BC37=""</formula>
    </cfRule>
  </conditionalFormatting>
  <conditionalFormatting sqref="BI29:CD35">
    <cfRule type="expression" dxfId="10" priority="2">
      <formula>CF29=""</formula>
    </cfRule>
  </conditionalFormatting>
  <conditionalFormatting sqref="BI37:CD43">
    <cfRule type="expression" dxfId="9" priority="1">
      <formula>CF37=""</formula>
    </cfRule>
  </conditionalFormatting>
  <dataValidations disablePrompts="1" count="2">
    <dataValidation type="whole" showInputMessage="1" showErrorMessage="1" sqref="DH3 DJ3:DL3" xr:uid="{00000000-0002-0000-0500-000000000000}">
      <formula1>1</formula1>
      <formula2>99</formula2>
    </dataValidation>
    <dataValidation type="whole" showInputMessage="1" showErrorMessage="1" sqref="BX4" xr:uid="{00000000-0002-0000-0500-000001000000}">
      <formula1>0</formula1>
      <formula2>999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2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93F1-3D1C-4355-B7F5-6252C589F6B1}">
  <sheetPr>
    <pageSetUpPr fitToPage="1"/>
  </sheetPr>
  <dimension ref="A1:CX103"/>
  <sheetViews>
    <sheetView topLeftCell="A45" zoomScale="145" zoomScaleNormal="145" workbookViewId="0">
      <selection activeCell="EN60" sqref="EN60"/>
    </sheetView>
  </sheetViews>
  <sheetFormatPr defaultColWidth="0.7109375" defaultRowHeight="11.25" customHeight="1" x14ac:dyDescent="0.2"/>
  <cols>
    <col min="1" max="91" width="1" style="153" customWidth="1"/>
    <col min="92" max="92" width="0.85546875" style="153" customWidth="1"/>
    <col min="93" max="94" width="1" style="153" customWidth="1"/>
    <col min="95" max="95" width="0.85546875" style="153" customWidth="1"/>
    <col min="96" max="98" width="1" style="153" customWidth="1"/>
    <col min="99" max="99" width="0.85546875" style="153" customWidth="1"/>
    <col min="100" max="101" width="1" style="153" customWidth="1"/>
    <col min="102" max="103" width="0.85546875" style="153" customWidth="1"/>
    <col min="104" max="16384" width="0.7109375" style="153"/>
  </cols>
  <sheetData>
    <row r="1" spans="2:102" ht="6" customHeight="1" x14ac:dyDescent="0.2"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8"/>
      <c r="V1" s="778"/>
      <c r="W1" s="778"/>
      <c r="X1" s="778"/>
      <c r="Y1" s="778"/>
      <c r="Z1" s="778"/>
      <c r="AA1" s="778"/>
      <c r="AB1" s="778"/>
      <c r="AC1" s="778"/>
      <c r="AD1" s="778"/>
      <c r="AE1" s="778"/>
      <c r="AF1" s="778"/>
      <c r="AG1" s="778"/>
      <c r="AH1" s="778"/>
      <c r="AI1" s="778"/>
      <c r="AJ1" s="778"/>
      <c r="AK1" s="778"/>
      <c r="AL1" s="778"/>
      <c r="AM1" s="778"/>
      <c r="AN1" s="778"/>
      <c r="AO1" s="778"/>
      <c r="AP1" s="778"/>
      <c r="AQ1" s="778"/>
      <c r="AR1" s="778"/>
      <c r="AS1" s="778"/>
      <c r="AT1" s="778"/>
      <c r="AU1" s="778"/>
      <c r="AV1" s="778"/>
      <c r="AW1" s="778"/>
      <c r="AX1" s="778"/>
      <c r="AY1" s="778"/>
      <c r="AZ1" s="778"/>
      <c r="BA1" s="778"/>
      <c r="BB1" s="778"/>
      <c r="BC1" s="778"/>
      <c r="BD1" s="778"/>
      <c r="BE1" s="778"/>
      <c r="BF1" s="778"/>
      <c r="BG1" s="778"/>
      <c r="BH1" s="778"/>
      <c r="BI1" s="778"/>
      <c r="BJ1" s="778"/>
      <c r="BK1" s="778"/>
      <c r="BL1" s="778"/>
      <c r="BM1" s="778"/>
      <c r="BN1" s="778"/>
      <c r="BO1" s="778"/>
      <c r="BP1" s="778"/>
      <c r="BQ1" s="778"/>
      <c r="BR1" s="778"/>
      <c r="BS1" s="778"/>
      <c r="BT1" s="778"/>
      <c r="BU1" s="778"/>
      <c r="BV1" s="778"/>
      <c r="BW1" s="778"/>
      <c r="BX1" s="778"/>
      <c r="BY1" s="778"/>
      <c r="BZ1" s="778"/>
      <c r="CA1" s="778"/>
      <c r="CB1" s="778"/>
      <c r="CC1" s="778"/>
      <c r="CD1" s="778"/>
      <c r="CE1" s="778"/>
      <c r="CF1" s="778"/>
      <c r="CG1" s="778"/>
      <c r="CH1" s="778"/>
      <c r="CI1" s="778"/>
      <c r="CJ1" s="778"/>
      <c r="CK1" s="778"/>
      <c r="CL1" s="778"/>
      <c r="CM1" s="778"/>
      <c r="CN1" s="778"/>
      <c r="CO1" s="778"/>
      <c r="CP1" s="778"/>
      <c r="CQ1" s="778"/>
      <c r="CR1" s="778"/>
      <c r="CS1" s="778"/>
      <c r="CT1" s="778"/>
      <c r="CU1" s="778"/>
      <c r="CV1" s="778"/>
      <c r="CW1" s="778"/>
      <c r="CX1" s="778"/>
    </row>
    <row r="2" spans="2:102" s="154" customFormat="1" ht="15" customHeight="1" x14ac:dyDescent="0.2">
      <c r="B2" s="788" t="s">
        <v>817</v>
      </c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  <c r="P2" s="788"/>
      <c r="Q2" s="788"/>
      <c r="R2" s="788"/>
      <c r="S2" s="788"/>
      <c r="T2" s="788"/>
      <c r="U2" s="788"/>
      <c r="V2" s="788"/>
      <c r="W2" s="788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3"/>
      <c r="BP2" s="393"/>
      <c r="BR2" s="786" t="str">
        <f>Raça &amp; " " &amp; Profissao</f>
        <v>Humano Ladino</v>
      </c>
      <c r="BS2" s="786"/>
      <c r="BT2" s="786"/>
      <c r="BU2" s="786"/>
      <c r="BV2" s="786"/>
      <c r="BW2" s="786"/>
      <c r="BX2" s="786"/>
      <c r="BY2" s="786"/>
      <c r="BZ2" s="786"/>
      <c r="CA2" s="786"/>
      <c r="CB2" s="786"/>
      <c r="CC2" s="786"/>
      <c r="CD2" s="786"/>
      <c r="CE2" s="786"/>
      <c r="CF2" s="786"/>
      <c r="CG2" s="786"/>
      <c r="CH2" s="786"/>
      <c r="CI2" s="786"/>
      <c r="CJ2" s="786"/>
      <c r="CK2" s="786"/>
      <c r="CL2" s="786"/>
      <c r="CM2" s="786"/>
      <c r="CN2" s="786"/>
      <c r="CO2" s="786"/>
      <c r="CP2" s="786"/>
      <c r="CQ2" s="786"/>
      <c r="CR2" s="786"/>
      <c r="CS2" s="786"/>
      <c r="CT2" s="786"/>
      <c r="CU2" s="786"/>
      <c r="CV2" s="786"/>
      <c r="CW2" s="786"/>
      <c r="CX2" s="786"/>
    </row>
    <row r="3" spans="2:102" ht="12" customHeight="1" x14ac:dyDescent="0.2">
      <c r="C3" s="153" t="s">
        <v>621</v>
      </c>
      <c r="O3" s="707" t="str">
        <f>IF(Características!C5&lt;&gt;"",Características!C5,"")</f>
        <v/>
      </c>
      <c r="P3" s="707"/>
      <c r="Q3" s="707"/>
      <c r="R3" s="707"/>
      <c r="S3" s="707"/>
      <c r="T3" s="707"/>
      <c r="U3" s="707"/>
      <c r="V3" s="707"/>
      <c r="W3" s="707"/>
      <c r="X3" s="707"/>
      <c r="Y3" s="707"/>
      <c r="Z3" s="707"/>
      <c r="AA3" s="707"/>
      <c r="AB3" s="707"/>
      <c r="AC3" s="707"/>
      <c r="AD3" s="707"/>
      <c r="AE3" s="707"/>
      <c r="AF3" s="707"/>
      <c r="AG3" s="707"/>
      <c r="AH3" s="707"/>
      <c r="AI3" s="707"/>
      <c r="AJ3" s="707"/>
      <c r="AK3" s="707"/>
      <c r="AL3" s="707"/>
      <c r="AM3" s="707"/>
      <c r="AN3" s="707"/>
      <c r="AO3" s="707"/>
      <c r="AP3" s="707"/>
      <c r="AQ3" s="707"/>
      <c r="AR3" s="707"/>
      <c r="AS3" s="707"/>
      <c r="BR3" s="787" t="s">
        <v>824</v>
      </c>
      <c r="BS3" s="787"/>
      <c r="BT3" s="787"/>
      <c r="BU3" s="787"/>
      <c r="BV3" s="787"/>
      <c r="BW3" s="787"/>
      <c r="BX3" s="787"/>
      <c r="BY3" s="787"/>
      <c r="BZ3" s="787"/>
      <c r="CA3" s="787"/>
      <c r="CB3" s="787"/>
      <c r="CC3" s="787"/>
      <c r="CD3" s="787"/>
      <c r="CE3" s="787"/>
      <c r="CF3" s="787"/>
      <c r="CG3" s="787"/>
      <c r="CH3" s="787"/>
      <c r="CI3" s="787"/>
      <c r="CJ3" s="787"/>
      <c r="CK3" s="787"/>
      <c r="CL3" s="787"/>
      <c r="CM3" s="787"/>
      <c r="CN3" s="787"/>
      <c r="CO3" s="787"/>
      <c r="CP3" s="787"/>
      <c r="CQ3" s="787"/>
      <c r="CR3" s="787"/>
      <c r="CS3" s="787"/>
      <c r="CT3" s="787"/>
      <c r="CU3" s="787"/>
      <c r="CV3" s="787"/>
      <c r="CW3" s="787"/>
      <c r="CX3" s="200"/>
    </row>
    <row r="4" spans="2:102" ht="12" customHeight="1" x14ac:dyDescent="0.2">
      <c r="C4" s="707" t="s">
        <v>23</v>
      </c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 t="str">
        <f>IF(Deus&lt;&gt;"",Deus,"")</f>
        <v/>
      </c>
      <c r="P4" s="707"/>
      <c r="Q4" s="707"/>
      <c r="R4" s="707"/>
      <c r="S4" s="707"/>
      <c r="T4" s="707"/>
      <c r="U4" s="707"/>
      <c r="V4" s="707"/>
      <c r="W4" s="707"/>
      <c r="X4" s="707"/>
      <c r="Y4" s="707"/>
      <c r="Z4" s="707"/>
      <c r="AA4" s="707"/>
      <c r="AB4" s="707"/>
      <c r="AC4" s="707"/>
      <c r="AD4" s="707"/>
      <c r="AE4" s="707"/>
      <c r="AF4" s="707"/>
      <c r="AG4" s="707"/>
      <c r="AH4" s="707"/>
      <c r="AI4" s="707"/>
      <c r="AJ4" s="707"/>
      <c r="AK4" s="707"/>
      <c r="AL4" s="707"/>
      <c r="AM4" s="707"/>
      <c r="AN4" s="707"/>
      <c r="AO4" s="707"/>
      <c r="AP4" s="707"/>
      <c r="AQ4" s="707"/>
      <c r="AR4" s="707"/>
      <c r="AS4" s="707"/>
      <c r="BQ4" s="200"/>
      <c r="BR4" s="787"/>
      <c r="BS4" s="787"/>
      <c r="BT4" s="787"/>
      <c r="BU4" s="787"/>
      <c r="BV4" s="787"/>
      <c r="BW4" s="787"/>
      <c r="BX4" s="787"/>
      <c r="BY4" s="787"/>
      <c r="BZ4" s="787"/>
      <c r="CA4" s="787"/>
      <c r="CB4" s="787"/>
      <c r="CC4" s="787"/>
      <c r="CD4" s="787"/>
      <c r="CE4" s="787"/>
      <c r="CF4" s="787"/>
      <c r="CG4" s="787"/>
      <c r="CH4" s="787"/>
      <c r="CI4" s="787"/>
      <c r="CJ4" s="787"/>
      <c r="CK4" s="787"/>
      <c r="CL4" s="787"/>
      <c r="CM4" s="787"/>
      <c r="CN4" s="787"/>
      <c r="CO4" s="787"/>
      <c r="CP4" s="787"/>
      <c r="CQ4" s="787"/>
      <c r="CR4" s="787"/>
      <c r="CS4" s="787"/>
      <c r="CT4" s="787"/>
      <c r="CU4" s="787"/>
      <c r="CV4" s="787"/>
      <c r="CW4" s="787"/>
      <c r="CX4" s="200"/>
    </row>
    <row r="5" spans="2:102" ht="12" customHeight="1" x14ac:dyDescent="0.2">
      <c r="C5" s="707" t="s">
        <v>622</v>
      </c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>
        <f>Estagio</f>
        <v>1</v>
      </c>
      <c r="P5" s="707"/>
      <c r="Q5" s="707"/>
      <c r="R5" s="707"/>
      <c r="S5" s="707"/>
      <c r="BQ5" s="200"/>
      <c r="BR5" s="787"/>
      <c r="BS5" s="787"/>
      <c r="BT5" s="787"/>
      <c r="BU5" s="787"/>
      <c r="BV5" s="787"/>
      <c r="BW5" s="787"/>
      <c r="BX5" s="787"/>
      <c r="BY5" s="787"/>
      <c r="BZ5" s="787"/>
      <c r="CA5" s="787"/>
      <c r="CB5" s="787"/>
      <c r="CC5" s="787"/>
      <c r="CD5" s="787"/>
      <c r="CE5" s="787"/>
      <c r="CF5" s="787"/>
      <c r="CG5" s="787"/>
      <c r="CH5" s="787"/>
      <c r="CI5" s="787"/>
      <c r="CJ5" s="787"/>
      <c r="CK5" s="787"/>
      <c r="CL5" s="787"/>
      <c r="CM5" s="787"/>
      <c r="CN5" s="787"/>
      <c r="CO5" s="787"/>
      <c r="CP5" s="787"/>
      <c r="CQ5" s="787"/>
      <c r="CR5" s="787"/>
      <c r="CS5" s="787"/>
      <c r="CT5" s="787"/>
      <c r="CU5" s="787"/>
      <c r="CV5" s="787"/>
      <c r="CW5" s="787"/>
      <c r="CX5" s="200"/>
    </row>
    <row r="6" spans="2:102" ht="12" customHeight="1" x14ac:dyDescent="0.2">
      <c r="C6" s="707" t="s">
        <v>624</v>
      </c>
      <c r="D6" s="707"/>
      <c r="E6" s="707"/>
      <c r="F6" s="707"/>
      <c r="G6" s="707"/>
      <c r="H6" s="707"/>
      <c r="I6" s="707"/>
      <c r="J6" s="707"/>
      <c r="K6" s="707"/>
      <c r="L6" s="707"/>
      <c r="M6" s="707"/>
      <c r="N6" s="707"/>
      <c r="O6" s="707">
        <f>Características!C7</f>
        <v>1</v>
      </c>
      <c r="P6" s="707"/>
      <c r="Q6" s="707"/>
      <c r="R6" s="707"/>
      <c r="S6" s="707"/>
      <c r="Y6" s="435"/>
      <c r="Z6" s="435"/>
      <c r="AA6" s="435"/>
      <c r="AB6" s="435"/>
      <c r="AC6" s="435"/>
      <c r="AD6" s="435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200"/>
      <c r="BR6" s="787"/>
      <c r="BS6" s="787"/>
      <c r="BT6" s="787"/>
      <c r="BU6" s="787"/>
      <c r="BV6" s="787"/>
      <c r="BW6" s="787"/>
      <c r="BX6" s="787"/>
      <c r="BY6" s="787"/>
      <c r="BZ6" s="787"/>
      <c r="CA6" s="787"/>
      <c r="CB6" s="787"/>
      <c r="CC6" s="787"/>
      <c r="CD6" s="787"/>
      <c r="CE6" s="787"/>
      <c r="CF6" s="787"/>
      <c r="CG6" s="787"/>
      <c r="CH6" s="787"/>
      <c r="CI6" s="787"/>
      <c r="CJ6" s="787"/>
      <c r="CK6" s="787"/>
      <c r="CL6" s="787"/>
      <c r="CM6" s="787"/>
      <c r="CN6" s="787"/>
      <c r="CO6" s="787"/>
      <c r="CP6" s="787"/>
      <c r="CQ6" s="787"/>
      <c r="CR6" s="787"/>
      <c r="CS6" s="787"/>
      <c r="CT6" s="787"/>
      <c r="CU6" s="787"/>
      <c r="CV6" s="787"/>
      <c r="CW6" s="787"/>
      <c r="CX6" s="200"/>
    </row>
    <row r="7" spans="2:102" ht="13.35" customHeight="1" x14ac:dyDescent="0.2">
      <c r="C7" s="707" t="s">
        <v>795</v>
      </c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>
        <f>Idade</f>
        <v>18</v>
      </c>
      <c r="P7" s="707"/>
      <c r="Q7" s="707"/>
      <c r="R7" s="707"/>
      <c r="S7" s="707"/>
      <c r="Y7" s="435"/>
      <c r="Z7" s="435"/>
      <c r="AA7" s="435"/>
      <c r="AB7" s="435"/>
      <c r="AC7" s="435"/>
      <c r="AD7" s="435"/>
      <c r="BQ7" s="200"/>
      <c r="BR7" s="787"/>
      <c r="BS7" s="787"/>
      <c r="BT7" s="787"/>
      <c r="BU7" s="787"/>
      <c r="BV7" s="787"/>
      <c r="BW7" s="787"/>
      <c r="BX7" s="787"/>
      <c r="BY7" s="787"/>
      <c r="BZ7" s="787"/>
      <c r="CA7" s="787"/>
      <c r="CB7" s="787"/>
      <c r="CC7" s="787"/>
      <c r="CD7" s="787"/>
      <c r="CE7" s="787"/>
      <c r="CF7" s="787"/>
      <c r="CG7" s="787"/>
      <c r="CH7" s="787"/>
      <c r="CI7" s="787"/>
      <c r="CJ7" s="787"/>
      <c r="CK7" s="787"/>
      <c r="CL7" s="787"/>
      <c r="CM7" s="787"/>
      <c r="CN7" s="787"/>
      <c r="CO7" s="787"/>
      <c r="CP7" s="787"/>
      <c r="CQ7" s="787"/>
      <c r="CR7" s="787"/>
      <c r="CS7" s="787"/>
      <c r="CT7" s="787"/>
      <c r="CU7" s="787"/>
      <c r="CV7" s="787"/>
      <c r="CW7" s="787"/>
      <c r="CX7" s="200"/>
    </row>
    <row r="8" spans="2:102" ht="13.35" customHeight="1" x14ac:dyDescent="0.2">
      <c r="B8" s="154"/>
      <c r="C8" s="707" t="s">
        <v>796</v>
      </c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  <c r="O8" s="707" t="str">
        <f>Altura &amp; " / " &amp; Peso</f>
        <v>1,77 m / 77 kg</v>
      </c>
      <c r="P8" s="707"/>
      <c r="Q8" s="707"/>
      <c r="R8" s="707"/>
      <c r="S8" s="707"/>
      <c r="T8" s="707"/>
      <c r="U8" s="707"/>
      <c r="V8" s="707"/>
      <c r="W8" s="707"/>
      <c r="X8" s="707"/>
      <c r="Y8" s="707"/>
      <c r="Z8" s="707"/>
      <c r="AA8" s="707"/>
      <c r="AB8" s="707"/>
      <c r="AC8" s="707"/>
      <c r="AD8" s="707"/>
      <c r="AE8" s="707"/>
      <c r="AF8" s="707"/>
      <c r="AG8" s="707"/>
      <c r="AH8" s="707"/>
      <c r="AI8" s="707"/>
      <c r="AJ8" s="707"/>
      <c r="AK8" s="707"/>
      <c r="AL8" s="707"/>
      <c r="AM8" s="707"/>
      <c r="AN8" s="707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200"/>
      <c r="BR8" s="787"/>
      <c r="BS8" s="787"/>
      <c r="BT8" s="787"/>
      <c r="BU8" s="787"/>
      <c r="BV8" s="787"/>
      <c r="BW8" s="787"/>
      <c r="BX8" s="787"/>
      <c r="BY8" s="787"/>
      <c r="BZ8" s="787"/>
      <c r="CA8" s="787"/>
      <c r="CB8" s="787"/>
      <c r="CC8" s="787"/>
      <c r="CD8" s="787"/>
      <c r="CE8" s="787"/>
      <c r="CF8" s="787"/>
      <c r="CG8" s="787"/>
      <c r="CH8" s="787"/>
      <c r="CI8" s="787"/>
      <c r="CJ8" s="787"/>
      <c r="CK8" s="787"/>
      <c r="CL8" s="787"/>
      <c r="CM8" s="787"/>
      <c r="CN8" s="787"/>
      <c r="CO8" s="787"/>
      <c r="CP8" s="787"/>
      <c r="CQ8" s="787"/>
      <c r="CR8" s="787"/>
      <c r="CS8" s="787"/>
      <c r="CT8" s="787"/>
      <c r="CU8" s="787"/>
      <c r="CV8" s="787"/>
      <c r="CW8" s="787"/>
      <c r="CX8" s="200"/>
    </row>
    <row r="9" spans="2:102" ht="12.75" customHeight="1" x14ac:dyDescent="0.15">
      <c r="B9" s="154"/>
      <c r="C9" s="240"/>
      <c r="Y9" s="386"/>
      <c r="Z9" s="386"/>
      <c r="AA9" s="386"/>
      <c r="AB9" s="386"/>
      <c r="AC9" s="386"/>
      <c r="AD9" s="386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V9" s="181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200"/>
      <c r="BR9" s="787"/>
      <c r="BS9" s="787"/>
      <c r="BT9" s="787"/>
      <c r="BU9" s="787"/>
      <c r="BV9" s="787"/>
      <c r="BW9" s="787"/>
      <c r="BX9" s="787"/>
      <c r="BY9" s="787"/>
      <c r="BZ9" s="787"/>
      <c r="CA9" s="787"/>
      <c r="CB9" s="787"/>
      <c r="CC9" s="787"/>
      <c r="CD9" s="787"/>
      <c r="CE9" s="787"/>
      <c r="CF9" s="787"/>
      <c r="CG9" s="787"/>
      <c r="CH9" s="787"/>
      <c r="CI9" s="787"/>
      <c r="CJ9" s="787"/>
      <c r="CK9" s="787"/>
      <c r="CL9" s="787"/>
      <c r="CM9" s="787"/>
      <c r="CN9" s="787"/>
      <c r="CO9" s="787"/>
      <c r="CP9" s="787"/>
      <c r="CQ9" s="787"/>
      <c r="CR9" s="787"/>
      <c r="CS9" s="787"/>
      <c r="CT9" s="787"/>
      <c r="CU9" s="787"/>
      <c r="CV9" s="787"/>
      <c r="CW9" s="787"/>
      <c r="CX9" s="200"/>
    </row>
    <row r="10" spans="2:102" ht="13.35" customHeight="1" x14ac:dyDescent="0.15">
      <c r="D10" s="240" t="s">
        <v>793</v>
      </c>
      <c r="Z10" s="386"/>
      <c r="AA10" s="386"/>
      <c r="AB10" s="386"/>
      <c r="AC10" s="386"/>
      <c r="AD10" s="386"/>
      <c r="AE10" s="386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W10" s="181"/>
      <c r="AY10" s="385"/>
      <c r="AZ10" s="385"/>
      <c r="BA10" s="385"/>
      <c r="BB10" s="385"/>
      <c r="BC10" s="385"/>
      <c r="BD10" s="385"/>
      <c r="BE10" s="385"/>
      <c r="BF10" s="385"/>
      <c r="BG10" s="385"/>
      <c r="BH10" s="385"/>
      <c r="BI10" s="385"/>
      <c r="BJ10" s="385"/>
      <c r="BK10" s="385"/>
      <c r="BL10" s="385"/>
      <c r="BM10" s="385"/>
      <c r="BN10" s="154"/>
      <c r="BO10" s="154"/>
      <c r="BP10" s="154"/>
      <c r="BQ10" s="200"/>
      <c r="BR10" s="787"/>
      <c r="BS10" s="787"/>
      <c r="BT10" s="787"/>
      <c r="BU10" s="787"/>
      <c r="BV10" s="787"/>
      <c r="BW10" s="787"/>
      <c r="BX10" s="787"/>
      <c r="BY10" s="787"/>
      <c r="BZ10" s="787"/>
      <c r="CA10" s="787"/>
      <c r="CB10" s="787"/>
      <c r="CC10" s="787"/>
      <c r="CD10" s="787"/>
      <c r="CE10" s="787"/>
      <c r="CF10" s="787"/>
      <c r="CG10" s="787"/>
      <c r="CH10" s="787"/>
      <c r="CI10" s="787"/>
      <c r="CJ10" s="787"/>
      <c r="CK10" s="787"/>
      <c r="CL10" s="787"/>
      <c r="CM10" s="787"/>
      <c r="CN10" s="787"/>
      <c r="CO10" s="787"/>
      <c r="CP10" s="787"/>
      <c r="CQ10" s="787"/>
      <c r="CR10" s="787"/>
      <c r="CS10" s="787"/>
      <c r="CT10" s="787"/>
      <c r="CU10" s="787"/>
      <c r="CV10" s="787"/>
      <c r="CW10" s="787"/>
      <c r="CX10" s="200"/>
    </row>
    <row r="11" spans="2:102" ht="13.35" customHeight="1" x14ac:dyDescent="0.2">
      <c r="B11" s="220"/>
      <c r="C11" s="817" t="s">
        <v>7</v>
      </c>
      <c r="D11" s="817"/>
      <c r="E11" s="817"/>
      <c r="F11" s="817"/>
      <c r="G11" s="817"/>
      <c r="H11" s="817"/>
      <c r="I11" s="817"/>
      <c r="J11" s="817"/>
      <c r="K11" s="817"/>
      <c r="L11" s="817" t="s">
        <v>11</v>
      </c>
      <c r="M11" s="817"/>
      <c r="N11" s="817"/>
      <c r="O11" s="817"/>
      <c r="P11" s="817"/>
      <c r="Q11" s="817"/>
      <c r="R11" s="817"/>
      <c r="S11" s="817"/>
      <c r="T11" s="817"/>
      <c r="U11" s="817" t="s">
        <v>8</v>
      </c>
      <c r="V11" s="817"/>
      <c r="W11" s="817"/>
      <c r="X11" s="817"/>
      <c r="Y11" s="817"/>
      <c r="Z11" s="817"/>
      <c r="AA11" s="817"/>
      <c r="AB11" s="817"/>
      <c r="AC11" s="817"/>
      <c r="AD11" s="817" t="s">
        <v>10</v>
      </c>
      <c r="AE11" s="817"/>
      <c r="AF11" s="817"/>
      <c r="AG11" s="817"/>
      <c r="AH11" s="817"/>
      <c r="AI11" s="817"/>
      <c r="AJ11" s="817"/>
      <c r="AK11" s="817"/>
      <c r="AL11" s="817"/>
      <c r="AM11" s="817" t="s">
        <v>9</v>
      </c>
      <c r="AN11" s="817"/>
      <c r="AO11" s="817"/>
      <c r="AP11" s="817"/>
      <c r="AQ11" s="817"/>
      <c r="AR11" s="817"/>
      <c r="AS11" s="817"/>
      <c r="AT11" s="817"/>
      <c r="AU11" s="817"/>
      <c r="AV11" s="817" t="s">
        <v>6</v>
      </c>
      <c r="AW11" s="817"/>
      <c r="AX11" s="817"/>
      <c r="AY11" s="817"/>
      <c r="AZ11" s="817"/>
      <c r="BA11" s="817"/>
      <c r="BB11" s="817"/>
      <c r="BC11" s="817"/>
      <c r="BD11" s="817"/>
      <c r="BE11" s="817" t="s">
        <v>12</v>
      </c>
      <c r="BF11" s="817"/>
      <c r="BG11" s="817"/>
      <c r="BH11" s="817"/>
      <c r="BI11" s="817"/>
      <c r="BJ11" s="817"/>
      <c r="BK11" s="817"/>
      <c r="BL11" s="817"/>
      <c r="BM11" s="817"/>
      <c r="BN11" s="385"/>
      <c r="BO11" s="200"/>
      <c r="BP11" s="200"/>
      <c r="BQ11" s="200"/>
      <c r="BR11" s="787"/>
      <c r="BS11" s="787"/>
      <c r="BT11" s="787"/>
      <c r="BU11" s="787"/>
      <c r="BV11" s="787"/>
      <c r="BW11" s="787"/>
      <c r="BX11" s="787"/>
      <c r="BY11" s="787"/>
      <c r="BZ11" s="787"/>
      <c r="CA11" s="787"/>
      <c r="CB11" s="787"/>
      <c r="CC11" s="787"/>
      <c r="CD11" s="787"/>
      <c r="CE11" s="787"/>
      <c r="CF11" s="787"/>
      <c r="CG11" s="787"/>
      <c r="CH11" s="787"/>
      <c r="CI11" s="787"/>
      <c r="CJ11" s="787"/>
      <c r="CK11" s="787"/>
      <c r="CL11" s="787"/>
      <c r="CM11" s="787"/>
      <c r="CN11" s="787"/>
      <c r="CO11" s="787"/>
      <c r="CP11" s="787"/>
      <c r="CQ11" s="787"/>
      <c r="CR11" s="787"/>
      <c r="CS11" s="787"/>
      <c r="CT11" s="787"/>
      <c r="CU11" s="787"/>
      <c r="CV11" s="787"/>
      <c r="CW11" s="787"/>
      <c r="CX11" s="200"/>
    </row>
    <row r="12" spans="2:102" ht="15.75" customHeight="1" x14ac:dyDescent="0.2">
      <c r="D12" s="778">
        <f>AUR</f>
        <v>0</v>
      </c>
      <c r="E12" s="778"/>
      <c r="F12" s="778"/>
      <c r="G12" s="778"/>
      <c r="H12" s="778"/>
      <c r="I12" s="778"/>
      <c r="J12" s="778"/>
      <c r="K12" s="154"/>
      <c r="L12" s="154"/>
      <c r="M12" s="778">
        <f>AGI</f>
        <v>0</v>
      </c>
      <c r="N12" s="778"/>
      <c r="O12" s="778"/>
      <c r="P12" s="778"/>
      <c r="Q12" s="778"/>
      <c r="R12" s="778"/>
      <c r="S12" s="778"/>
      <c r="T12" s="154"/>
      <c r="U12" s="154"/>
      <c r="V12" s="778">
        <f>CAR</f>
        <v>0</v>
      </c>
      <c r="W12" s="778"/>
      <c r="X12" s="778"/>
      <c r="Y12" s="778"/>
      <c r="Z12" s="778"/>
      <c r="AA12" s="778"/>
      <c r="AB12" s="778"/>
      <c r="AC12" s="154"/>
      <c r="AD12" s="154"/>
      <c r="AE12" s="778">
        <f>FIS</f>
        <v>0</v>
      </c>
      <c r="AF12" s="778"/>
      <c r="AG12" s="778"/>
      <c r="AH12" s="778"/>
      <c r="AI12" s="778"/>
      <c r="AJ12" s="778"/>
      <c r="AK12" s="778"/>
      <c r="AL12" s="154"/>
      <c r="AM12" s="154"/>
      <c r="AN12" s="778">
        <f>FOR</f>
        <v>0</v>
      </c>
      <c r="AO12" s="778"/>
      <c r="AP12" s="778"/>
      <c r="AQ12" s="778"/>
      <c r="AR12" s="778"/>
      <c r="AS12" s="778"/>
      <c r="AT12" s="778"/>
      <c r="AU12" s="154"/>
      <c r="AV12" s="154"/>
      <c r="AW12" s="778">
        <f>INT</f>
        <v>0</v>
      </c>
      <c r="AX12" s="778"/>
      <c r="AY12" s="778"/>
      <c r="AZ12" s="778"/>
      <c r="BA12" s="778"/>
      <c r="BB12" s="778"/>
      <c r="BC12" s="778"/>
      <c r="BD12" s="154"/>
      <c r="BE12" s="154"/>
      <c r="BF12" s="778">
        <f>PER</f>
        <v>0</v>
      </c>
      <c r="BG12" s="778"/>
      <c r="BH12" s="778"/>
      <c r="BI12" s="778"/>
      <c r="BJ12" s="778"/>
      <c r="BK12" s="778"/>
      <c r="BL12" s="778"/>
      <c r="BQ12" s="200"/>
      <c r="BR12" s="787"/>
      <c r="BS12" s="787"/>
      <c r="BT12" s="787"/>
      <c r="BU12" s="787"/>
      <c r="BV12" s="787"/>
      <c r="BW12" s="787"/>
      <c r="BX12" s="787"/>
      <c r="BY12" s="787"/>
      <c r="BZ12" s="787"/>
      <c r="CA12" s="787"/>
      <c r="CB12" s="787"/>
      <c r="CC12" s="787"/>
      <c r="CD12" s="787"/>
      <c r="CE12" s="787"/>
      <c r="CF12" s="787"/>
      <c r="CG12" s="787"/>
      <c r="CH12" s="787"/>
      <c r="CI12" s="787"/>
      <c r="CJ12" s="787"/>
      <c r="CK12" s="787"/>
      <c r="CL12" s="787"/>
      <c r="CM12" s="787"/>
      <c r="CN12" s="787"/>
      <c r="CO12" s="787"/>
      <c r="CP12" s="787"/>
      <c r="CQ12" s="787"/>
      <c r="CR12" s="787"/>
      <c r="CS12" s="787"/>
      <c r="CT12" s="787"/>
      <c r="CU12" s="787"/>
      <c r="CV12" s="787"/>
      <c r="CW12" s="787"/>
      <c r="CX12" s="200"/>
    </row>
    <row r="13" spans="2:102" ht="12.75" customHeight="1" x14ac:dyDescent="0.2">
      <c r="BN13" s="385"/>
      <c r="BO13" s="385"/>
      <c r="BP13" s="385"/>
      <c r="BQ13" s="200"/>
      <c r="BR13" s="787"/>
      <c r="BS13" s="787"/>
      <c r="BT13" s="787"/>
      <c r="BU13" s="787"/>
      <c r="BV13" s="787"/>
      <c r="BW13" s="787"/>
      <c r="BX13" s="787"/>
      <c r="BY13" s="787"/>
      <c r="BZ13" s="787"/>
      <c r="CA13" s="787"/>
      <c r="CB13" s="787"/>
      <c r="CC13" s="787"/>
      <c r="CD13" s="787"/>
      <c r="CE13" s="787"/>
      <c r="CF13" s="787"/>
      <c r="CG13" s="787"/>
      <c r="CH13" s="787"/>
      <c r="CI13" s="787"/>
      <c r="CJ13" s="787"/>
      <c r="CK13" s="787"/>
      <c r="CL13" s="787"/>
      <c r="CM13" s="787"/>
      <c r="CN13" s="787"/>
      <c r="CO13" s="787"/>
      <c r="CP13" s="787"/>
      <c r="CQ13" s="787"/>
      <c r="CR13" s="787"/>
      <c r="CS13" s="787"/>
      <c r="CT13" s="787"/>
      <c r="CU13" s="787"/>
      <c r="CV13" s="787"/>
      <c r="CW13" s="787"/>
      <c r="CX13" s="200"/>
    </row>
    <row r="14" spans="2:102" ht="13.35" customHeight="1" x14ac:dyDescent="0.2">
      <c r="D14" s="211" t="s">
        <v>628</v>
      </c>
      <c r="T14" s="154"/>
      <c r="V14" s="385"/>
      <c r="W14" s="385"/>
      <c r="X14" s="385"/>
      <c r="Y14" s="385"/>
      <c r="Z14" s="385"/>
      <c r="AA14" s="385"/>
      <c r="AB14" s="385"/>
      <c r="AC14" s="385"/>
      <c r="AD14" s="385"/>
      <c r="BH14" s="385"/>
      <c r="BI14" s="385"/>
      <c r="BJ14" s="385"/>
      <c r="BK14" s="385"/>
      <c r="BL14" s="385"/>
      <c r="BM14" s="385"/>
      <c r="BN14" s="154"/>
      <c r="BO14" s="154"/>
      <c r="BP14" s="154"/>
      <c r="BQ14" s="200"/>
      <c r="BR14" s="787"/>
      <c r="BS14" s="787"/>
      <c r="BT14" s="787"/>
      <c r="BU14" s="787"/>
      <c r="BV14" s="787"/>
      <c r="BW14" s="787"/>
      <c r="BX14" s="787"/>
      <c r="BY14" s="787"/>
      <c r="BZ14" s="787"/>
      <c r="CA14" s="787"/>
      <c r="CB14" s="787"/>
      <c r="CC14" s="787"/>
      <c r="CD14" s="787"/>
      <c r="CE14" s="787"/>
      <c r="CF14" s="787"/>
      <c r="CG14" s="787"/>
      <c r="CH14" s="787"/>
      <c r="CI14" s="787"/>
      <c r="CJ14" s="787"/>
      <c r="CK14" s="787"/>
      <c r="CL14" s="787"/>
      <c r="CM14" s="787"/>
      <c r="CN14" s="787"/>
      <c r="CO14" s="787"/>
      <c r="CP14" s="787"/>
      <c r="CQ14" s="787"/>
      <c r="CR14" s="787"/>
      <c r="CS14" s="787"/>
      <c r="CT14" s="787"/>
      <c r="CU14" s="787"/>
      <c r="CV14" s="787"/>
      <c r="CW14" s="787"/>
      <c r="CX14" s="200"/>
    </row>
    <row r="15" spans="2:102" ht="27" customHeight="1" x14ac:dyDescent="0.2">
      <c r="D15" s="783" t="s">
        <v>629</v>
      </c>
      <c r="E15" s="783"/>
      <c r="F15" s="783"/>
      <c r="G15" s="783"/>
      <c r="H15" s="783"/>
      <c r="I15" s="783"/>
      <c r="J15" s="783"/>
      <c r="K15" s="783"/>
      <c r="L15" s="783"/>
      <c r="M15" s="783"/>
      <c r="N15" s="783"/>
      <c r="O15" s="829"/>
      <c r="P15" s="785">
        <f>RF</f>
        <v>1</v>
      </c>
      <c r="Q15" s="785"/>
      <c r="R15" s="785"/>
      <c r="S15" s="785"/>
      <c r="T15" s="154"/>
      <c r="U15" s="154"/>
      <c r="V15" s="783" t="s">
        <v>630</v>
      </c>
      <c r="W15" s="783"/>
      <c r="X15" s="783"/>
      <c r="Y15" s="783"/>
      <c r="Z15" s="783"/>
      <c r="AA15" s="783"/>
      <c r="AB15" s="783"/>
      <c r="AC15" s="783"/>
      <c r="AD15" s="783"/>
      <c r="AE15" s="783"/>
      <c r="AF15" s="783"/>
      <c r="AG15" s="784"/>
      <c r="AH15" s="785">
        <f>RM</f>
        <v>1</v>
      </c>
      <c r="AI15" s="785"/>
      <c r="AJ15" s="785"/>
      <c r="AK15" s="785"/>
      <c r="AL15" s="154"/>
      <c r="AM15" s="154"/>
      <c r="AN15" s="783" t="s">
        <v>794</v>
      </c>
      <c r="AO15" s="783"/>
      <c r="AP15" s="783"/>
      <c r="AQ15" s="783"/>
      <c r="AR15" s="783"/>
      <c r="AS15" s="783"/>
      <c r="AT15" s="783"/>
      <c r="AU15" s="783"/>
      <c r="AV15" s="783"/>
      <c r="AW15" s="783"/>
      <c r="AX15" s="783"/>
      <c r="AY15" s="784"/>
      <c r="AZ15" s="785">
        <f>VB</f>
        <v>20</v>
      </c>
      <c r="BA15" s="785"/>
      <c r="BB15" s="785"/>
      <c r="BC15" s="785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385"/>
      <c r="BO15" s="385"/>
      <c r="BP15" s="385"/>
      <c r="BQ15" s="200"/>
      <c r="BR15" s="787"/>
      <c r="BS15" s="787"/>
      <c r="BT15" s="787"/>
      <c r="BU15" s="787"/>
      <c r="BV15" s="787"/>
      <c r="BW15" s="787"/>
      <c r="BX15" s="787"/>
      <c r="BY15" s="787"/>
      <c r="BZ15" s="787"/>
      <c r="CA15" s="787"/>
      <c r="CB15" s="787"/>
      <c r="CC15" s="787"/>
      <c r="CD15" s="787"/>
      <c r="CE15" s="787"/>
      <c r="CF15" s="787"/>
      <c r="CG15" s="787"/>
      <c r="CH15" s="787"/>
      <c r="CI15" s="787"/>
      <c r="CJ15" s="787"/>
      <c r="CK15" s="787"/>
      <c r="CL15" s="787"/>
      <c r="CM15" s="787"/>
      <c r="CN15" s="787"/>
      <c r="CO15" s="787"/>
      <c r="CP15" s="787"/>
      <c r="CQ15" s="787"/>
      <c r="CR15" s="787"/>
      <c r="CS15" s="787"/>
      <c r="CT15" s="787"/>
      <c r="CU15" s="787"/>
      <c r="CV15" s="787"/>
      <c r="CW15" s="787"/>
      <c r="CX15" s="200"/>
    </row>
    <row r="16" spans="2:102" ht="3" customHeight="1" x14ac:dyDescent="0.2">
      <c r="Y16" s="386"/>
      <c r="Z16" s="386"/>
      <c r="AA16" s="386"/>
      <c r="AB16" s="386"/>
      <c r="AC16" s="386"/>
      <c r="AD16" s="386"/>
      <c r="AE16" s="154"/>
      <c r="AW16" s="154"/>
      <c r="AY16" s="385"/>
      <c r="AZ16" s="385"/>
      <c r="BA16" s="385"/>
      <c r="BB16" s="385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200"/>
      <c r="BR16" s="787"/>
      <c r="BS16" s="787"/>
      <c r="BT16" s="787"/>
      <c r="BU16" s="787"/>
      <c r="BV16" s="787"/>
      <c r="BW16" s="787"/>
      <c r="BX16" s="787"/>
      <c r="BY16" s="787"/>
      <c r="BZ16" s="787"/>
      <c r="CA16" s="787"/>
      <c r="CB16" s="787"/>
      <c r="CC16" s="787"/>
      <c r="CD16" s="787"/>
      <c r="CE16" s="787"/>
      <c r="CF16" s="787"/>
      <c r="CG16" s="787"/>
      <c r="CH16" s="787"/>
      <c r="CI16" s="787"/>
      <c r="CJ16" s="787"/>
      <c r="CK16" s="787"/>
      <c r="CL16" s="787"/>
      <c r="CM16" s="787"/>
      <c r="CN16" s="787"/>
      <c r="CO16" s="787"/>
      <c r="CP16" s="787"/>
      <c r="CQ16" s="787"/>
      <c r="CR16" s="787"/>
      <c r="CS16" s="787"/>
      <c r="CT16" s="787"/>
      <c r="CU16" s="787"/>
      <c r="CV16" s="787"/>
      <c r="CW16" s="787"/>
      <c r="CX16" s="200"/>
    </row>
    <row r="17" spans="2:102" ht="3" customHeight="1" x14ac:dyDescent="0.2"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200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</row>
    <row r="18" spans="2:102" ht="3.75" customHeight="1" x14ac:dyDescent="0.2">
      <c r="C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424"/>
      <c r="S18" s="424"/>
      <c r="T18" s="424"/>
      <c r="U18" s="424"/>
      <c r="V18" s="424"/>
      <c r="W18" s="424"/>
      <c r="X18" s="424"/>
      <c r="Y18" s="424"/>
      <c r="Z18" s="424"/>
      <c r="AA18" s="424"/>
      <c r="AB18" s="424"/>
      <c r="AC18" s="424"/>
      <c r="AD18" s="424"/>
      <c r="AE18" s="424"/>
      <c r="AF18" s="424"/>
      <c r="AG18" s="424"/>
      <c r="AH18" s="424"/>
      <c r="AI18" s="424"/>
      <c r="AJ18" s="424"/>
      <c r="AK18" s="424"/>
      <c r="AL18" s="424"/>
      <c r="AM18" s="424"/>
      <c r="AN18" s="424"/>
      <c r="AO18" s="332"/>
      <c r="AP18" s="220"/>
      <c r="AQ18" s="220"/>
      <c r="AR18" s="220"/>
      <c r="AS18" s="220"/>
      <c r="AT18" s="220"/>
      <c r="BZ18" s="220"/>
      <c r="CF18" s="332"/>
      <c r="CM18" s="158"/>
      <c r="CP18" s="158"/>
      <c r="CT18" s="158"/>
      <c r="CW18" s="158"/>
    </row>
    <row r="19" spans="2:102" s="154" customFormat="1" ht="18" customHeight="1" x14ac:dyDescent="0.2">
      <c r="B19" s="788" t="s">
        <v>71</v>
      </c>
      <c r="C19" s="788"/>
      <c r="D19" s="788"/>
      <c r="E19" s="788"/>
      <c r="F19" s="788"/>
      <c r="G19" s="788"/>
      <c r="H19" s="788"/>
      <c r="I19" s="788"/>
      <c r="J19" s="788"/>
      <c r="K19" s="788"/>
      <c r="L19" s="788"/>
      <c r="M19" s="788"/>
      <c r="N19" s="788"/>
      <c r="O19" s="788"/>
      <c r="P19" s="788"/>
      <c r="Q19" s="788"/>
      <c r="R19" s="788"/>
      <c r="S19" s="788"/>
      <c r="T19" s="788"/>
      <c r="U19" s="788"/>
      <c r="V19" s="788"/>
      <c r="W19" s="788"/>
      <c r="X19" s="788"/>
      <c r="Y19" s="788"/>
      <c r="Z19" s="788"/>
      <c r="AA19" s="788"/>
      <c r="AB19" s="788"/>
      <c r="AC19" s="788"/>
      <c r="AD19" s="788"/>
      <c r="AE19" s="788"/>
      <c r="AF19" s="788"/>
      <c r="AG19" s="788"/>
      <c r="AH19" s="788"/>
      <c r="AI19" s="788"/>
      <c r="AJ19" s="788"/>
      <c r="AK19" s="788"/>
      <c r="AL19" s="788"/>
      <c r="AM19" s="788"/>
      <c r="AN19" s="788"/>
      <c r="AO19" s="788"/>
      <c r="AP19" s="788"/>
      <c r="AQ19" s="788"/>
      <c r="AR19" s="788"/>
      <c r="AS19" s="788"/>
      <c r="AT19" s="788"/>
      <c r="AU19" s="788"/>
      <c r="AV19" s="788"/>
      <c r="AW19" s="788"/>
      <c r="AX19" s="788"/>
      <c r="AY19" s="788"/>
      <c r="AZ19" s="788"/>
      <c r="BA19" s="788"/>
      <c r="BB19" s="788"/>
      <c r="BC19" s="788"/>
      <c r="BD19" s="788"/>
      <c r="BE19" s="788"/>
      <c r="BF19" s="788"/>
      <c r="BG19" s="788"/>
      <c r="BH19" s="788"/>
      <c r="BI19" s="788"/>
      <c r="BJ19" s="788"/>
      <c r="BK19" s="788"/>
      <c r="BL19" s="788"/>
      <c r="BM19" s="788"/>
      <c r="BN19" s="788"/>
      <c r="BO19" s="788"/>
      <c r="BP19" s="788"/>
      <c r="BQ19" s="788"/>
      <c r="BR19" s="788"/>
      <c r="BS19" s="788"/>
      <c r="BT19" s="788"/>
      <c r="BU19" s="788"/>
      <c r="BV19" s="788"/>
      <c r="BW19" s="788"/>
      <c r="BX19" s="788"/>
      <c r="BY19" s="788"/>
      <c r="BZ19" s="788"/>
      <c r="CA19" s="788"/>
      <c r="CB19" s="788"/>
      <c r="CC19" s="788"/>
      <c r="CD19" s="788"/>
      <c r="CE19" s="788"/>
      <c r="CF19" s="788"/>
      <c r="CG19" s="788"/>
      <c r="CH19" s="788"/>
      <c r="CI19" s="788"/>
      <c r="CJ19" s="788"/>
      <c r="CK19" s="788"/>
      <c r="CL19" s="788"/>
      <c r="CM19" s="788"/>
      <c r="CN19" s="788"/>
      <c r="CO19" s="788"/>
      <c r="CP19" s="788"/>
      <c r="CQ19" s="788"/>
      <c r="CR19" s="788"/>
      <c r="CS19" s="788"/>
      <c r="CT19" s="788"/>
      <c r="CU19" s="788"/>
      <c r="CV19" s="788"/>
      <c r="CW19" s="788"/>
      <c r="CX19" s="788"/>
    </row>
    <row r="20" spans="2:102" ht="13.35" customHeight="1" thickBot="1" x14ac:dyDescent="0.25">
      <c r="C20" s="726" t="s">
        <v>81</v>
      </c>
      <c r="D20" s="726"/>
      <c r="E20" s="726"/>
      <c r="F20" s="726"/>
      <c r="G20" s="726"/>
      <c r="H20" s="726"/>
      <c r="I20" s="726"/>
      <c r="J20" s="726"/>
      <c r="K20" s="726"/>
      <c r="L20" s="726"/>
      <c r="M20" s="726"/>
      <c r="N20" s="726"/>
      <c r="O20" s="726"/>
      <c r="P20" s="726"/>
      <c r="Q20" s="726"/>
      <c r="R20" s="726"/>
      <c r="S20" s="726"/>
      <c r="T20" s="726"/>
      <c r="U20" s="726"/>
      <c r="V20" s="726"/>
      <c r="W20" s="726"/>
      <c r="X20" s="726"/>
      <c r="Y20" s="726"/>
      <c r="Z20" s="726"/>
      <c r="AA20" s="726"/>
      <c r="AB20" s="726"/>
      <c r="AC20" s="191"/>
      <c r="AD20" s="727" t="s">
        <v>86</v>
      </c>
      <c r="AE20" s="727"/>
      <c r="AF20" s="727"/>
      <c r="AG20" s="727"/>
      <c r="AH20" s="727"/>
      <c r="AI20" s="383"/>
      <c r="AJ20" s="191"/>
      <c r="AK20" s="726" t="s">
        <v>632</v>
      </c>
      <c r="AL20" s="726"/>
      <c r="AM20" s="726"/>
      <c r="AN20" s="726"/>
      <c r="AO20" s="726"/>
      <c r="AP20" s="726"/>
      <c r="AQ20" s="726"/>
      <c r="AR20" s="726"/>
      <c r="AS20" s="726"/>
      <c r="AT20" s="726"/>
      <c r="AU20" s="726"/>
      <c r="AV20" s="726"/>
      <c r="AW20" s="726"/>
      <c r="AX20" s="726"/>
      <c r="AY20" s="726"/>
      <c r="AZ20" s="726"/>
      <c r="BA20" s="726"/>
      <c r="BB20" s="726"/>
      <c r="BC20" s="726"/>
      <c r="BD20" s="726"/>
      <c r="BE20" s="726"/>
      <c r="BF20" s="726"/>
      <c r="BG20" s="726"/>
      <c r="BH20" s="726"/>
      <c r="BI20" s="726"/>
      <c r="BJ20" s="191"/>
      <c r="BK20" s="727" t="s">
        <v>86</v>
      </c>
      <c r="BL20" s="727"/>
      <c r="BM20" s="727"/>
      <c r="BN20" s="727"/>
      <c r="BO20" s="727"/>
      <c r="BP20" s="383"/>
      <c r="BQ20" s="191"/>
      <c r="BR20" s="726" t="s">
        <v>109</v>
      </c>
      <c r="BS20" s="726"/>
      <c r="BT20" s="726"/>
      <c r="BU20" s="726"/>
      <c r="BV20" s="726"/>
      <c r="BW20" s="726"/>
      <c r="BX20" s="726"/>
      <c r="BY20" s="726"/>
      <c r="BZ20" s="726"/>
      <c r="CA20" s="726"/>
      <c r="CB20" s="726"/>
      <c r="CC20" s="726"/>
      <c r="CD20" s="726"/>
      <c r="CE20" s="726"/>
      <c r="CF20" s="726"/>
      <c r="CG20" s="726"/>
      <c r="CH20" s="726"/>
      <c r="CI20" s="726"/>
      <c r="CJ20" s="726"/>
      <c r="CK20" s="726"/>
      <c r="CL20" s="726"/>
      <c r="CM20" s="726"/>
      <c r="CN20" s="726"/>
      <c r="CO20" s="726"/>
      <c r="CP20" s="726"/>
      <c r="CQ20" s="726"/>
      <c r="CR20" s="191"/>
      <c r="CS20" s="727" t="s">
        <v>86</v>
      </c>
      <c r="CT20" s="727"/>
      <c r="CU20" s="727"/>
      <c r="CV20" s="727"/>
      <c r="CW20" s="727"/>
    </row>
    <row r="21" spans="2:102" ht="13.35" customHeight="1" x14ac:dyDescent="0.2">
      <c r="C21" s="811" t="str">
        <f>Habilidades!B10</f>
        <v>Agricultura</v>
      </c>
      <c r="D21" s="811"/>
      <c r="E21" s="811"/>
      <c r="F21" s="811"/>
      <c r="G21" s="811"/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811"/>
      <c r="AB21" s="811"/>
      <c r="AC21" s="191"/>
      <c r="AD21" s="813">
        <f>Habilidades!H10</f>
        <v>-7</v>
      </c>
      <c r="AE21" s="813"/>
      <c r="AF21" s="813"/>
      <c r="AG21" s="813"/>
      <c r="AH21" s="813"/>
      <c r="AI21" s="383"/>
      <c r="AJ21" s="191"/>
      <c r="AK21" s="811" t="str">
        <f>Habilidades!B18</f>
        <v>Acrobacias♘𐂫</v>
      </c>
      <c r="AL21" s="811"/>
      <c r="AM21" s="811"/>
      <c r="AN21" s="811"/>
      <c r="AO21" s="811"/>
      <c r="AP21" s="811"/>
      <c r="AQ21" s="811"/>
      <c r="AR21" s="811"/>
      <c r="AS21" s="811"/>
      <c r="AT21" s="811"/>
      <c r="AU21" s="811"/>
      <c r="AV21" s="811"/>
      <c r="AW21" s="811"/>
      <c r="AX21" s="811"/>
      <c r="AY21" s="811"/>
      <c r="AZ21" s="811"/>
      <c r="BA21" s="811"/>
      <c r="BB21" s="811"/>
      <c r="BC21" s="811"/>
      <c r="BD21" s="811"/>
      <c r="BE21" s="811"/>
      <c r="BF21" s="811"/>
      <c r="BG21" s="191"/>
      <c r="BH21" s="191"/>
      <c r="BI21" s="191"/>
      <c r="BJ21" s="191"/>
      <c r="BK21" s="813">
        <f>Habilidades!H18</f>
        <v>-7</v>
      </c>
      <c r="BL21" s="813"/>
      <c r="BM21" s="813"/>
      <c r="BN21" s="813"/>
      <c r="BO21" s="813"/>
      <c r="BP21" s="383"/>
      <c r="BQ21" s="191"/>
      <c r="BR21" s="814" t="str">
        <f>Habilidades!L18&amp;" "&amp;Habilidades!M18</f>
        <v xml:space="preserve">Escrita 🚫 </v>
      </c>
      <c r="BS21" s="814"/>
      <c r="BT21" s="814"/>
      <c r="BU21" s="814"/>
      <c r="BV21" s="814"/>
      <c r="BW21" s="814"/>
      <c r="BX21" s="814"/>
      <c r="BY21" s="814"/>
      <c r="BZ21" s="814"/>
      <c r="CA21" s="814"/>
      <c r="CB21" s="814"/>
      <c r="CC21" s="814"/>
      <c r="CD21" s="814"/>
      <c r="CE21" s="814"/>
      <c r="CF21" s="814"/>
      <c r="CG21" s="814"/>
      <c r="CH21" s="814"/>
      <c r="CI21" s="814"/>
      <c r="CJ21" s="814"/>
      <c r="CK21" s="814"/>
      <c r="CL21" s="814"/>
      <c r="CM21" s="814"/>
      <c r="CN21" s="191"/>
      <c r="CO21" s="191"/>
      <c r="CP21" s="191"/>
      <c r="CQ21" s="191"/>
      <c r="CR21" s="193"/>
      <c r="CS21" s="813" t="str">
        <f>Habilidades!S18</f>
        <v/>
      </c>
      <c r="CT21" s="813"/>
      <c r="CU21" s="813"/>
      <c r="CV21" s="813"/>
      <c r="CW21" s="813"/>
    </row>
    <row r="22" spans="2:102" ht="13.35" customHeight="1" x14ac:dyDescent="0.2">
      <c r="C22" s="749" t="str">
        <f>Habilidades!B11</f>
        <v>Carpintaria</v>
      </c>
      <c r="D22" s="749"/>
      <c r="E22" s="749"/>
      <c r="F22" s="749"/>
      <c r="G22" s="749"/>
      <c r="H22" s="749"/>
      <c r="I22" s="749"/>
      <c r="J22" s="749"/>
      <c r="K22" s="749"/>
      <c r="L22" s="749"/>
      <c r="M22" s="749"/>
      <c r="N22" s="749"/>
      <c r="O22" s="749"/>
      <c r="P22" s="749"/>
      <c r="Q22" s="749"/>
      <c r="R22" s="749"/>
      <c r="S22" s="749"/>
      <c r="T22" s="749"/>
      <c r="U22" s="749"/>
      <c r="V22" s="749"/>
      <c r="W22" s="749"/>
      <c r="X22" s="749"/>
      <c r="Y22" s="749"/>
      <c r="Z22" s="749"/>
      <c r="AA22" s="749"/>
      <c r="AB22" s="749"/>
      <c r="AC22" s="191"/>
      <c r="AD22" s="734">
        <f>Habilidades!H11</f>
        <v>-7</v>
      </c>
      <c r="AE22" s="734"/>
      <c r="AF22" s="734"/>
      <c r="AG22" s="734"/>
      <c r="AH22" s="734"/>
      <c r="AI22" s="383"/>
      <c r="AJ22" s="191"/>
      <c r="AK22" s="749" t="str">
        <f>Habilidades!B19</f>
        <v>Aplicar Esforço♘</v>
      </c>
      <c r="AL22" s="749"/>
      <c r="AM22" s="749"/>
      <c r="AN22" s="749"/>
      <c r="AO22" s="749"/>
      <c r="AP22" s="749"/>
      <c r="AQ22" s="749"/>
      <c r="AR22" s="749"/>
      <c r="AS22" s="749"/>
      <c r="AT22" s="749"/>
      <c r="AU22" s="749"/>
      <c r="AV22" s="749"/>
      <c r="AW22" s="749"/>
      <c r="AX22" s="749"/>
      <c r="AY22" s="749"/>
      <c r="AZ22" s="749"/>
      <c r="BA22" s="749"/>
      <c r="BB22" s="749"/>
      <c r="BC22" s="749"/>
      <c r="BD22" s="749"/>
      <c r="BE22" s="749"/>
      <c r="BF22" s="749"/>
      <c r="BG22" s="191"/>
      <c r="BH22" s="191"/>
      <c r="BI22" s="191"/>
      <c r="BJ22" s="191"/>
      <c r="BK22" s="734">
        <f>Habilidades!H19</f>
        <v>-7</v>
      </c>
      <c r="BL22" s="734"/>
      <c r="BM22" s="734"/>
      <c r="BN22" s="734"/>
      <c r="BO22" s="734"/>
      <c r="BP22" s="383"/>
      <c r="BQ22" s="191"/>
      <c r="BR22" s="749" t="str">
        <f>Habilidades!L19 &amp; " " &amp; Habilidades!M19</f>
        <v xml:space="preserve">Língua </v>
      </c>
      <c r="BS22" s="749"/>
      <c r="BT22" s="749"/>
      <c r="BU22" s="749"/>
      <c r="BV22" s="749"/>
      <c r="BW22" s="749"/>
      <c r="BX22" s="749"/>
      <c r="BY22" s="749"/>
      <c r="BZ22" s="749"/>
      <c r="CA22" s="749"/>
      <c r="CB22" s="749"/>
      <c r="CC22" s="749"/>
      <c r="CD22" s="749"/>
      <c r="CE22" s="749"/>
      <c r="CF22" s="749"/>
      <c r="CG22" s="749"/>
      <c r="CH22" s="749"/>
      <c r="CI22" s="749"/>
      <c r="CJ22" s="749"/>
      <c r="CK22" s="749"/>
      <c r="CL22" s="749"/>
      <c r="CM22" s="749"/>
      <c r="CN22" s="191"/>
      <c r="CO22" s="191"/>
      <c r="CP22" s="191"/>
      <c r="CQ22" s="191"/>
      <c r="CR22" s="193"/>
      <c r="CS22" s="734">
        <f>Habilidades!S19</f>
        <v>-7</v>
      </c>
      <c r="CT22" s="734"/>
      <c r="CU22" s="734"/>
      <c r="CV22" s="734"/>
      <c r="CW22" s="734"/>
    </row>
    <row r="23" spans="2:102" ht="13.35" customHeight="1" x14ac:dyDescent="0.2">
      <c r="C23" s="749" t="str">
        <f>Habilidades!B12</f>
        <v>Engenharia 🚫</v>
      </c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191"/>
      <c r="AD23" s="734" t="str">
        <f>Habilidades!H12</f>
        <v/>
      </c>
      <c r="AE23" s="734"/>
      <c r="AF23" s="734"/>
      <c r="AG23" s="734"/>
      <c r="AH23" s="734"/>
      <c r="AI23" s="383"/>
      <c r="AJ23" s="191"/>
      <c r="AK23" s="749" t="str">
        <f>Habilidades!B20</f>
        <v>Corrida♘</v>
      </c>
      <c r="AL23" s="749"/>
      <c r="AM23" s="749"/>
      <c r="AN23" s="749"/>
      <c r="AO23" s="749"/>
      <c r="AP23" s="749"/>
      <c r="AQ23" s="749"/>
      <c r="AR23" s="749"/>
      <c r="AS23" s="749"/>
      <c r="AT23" s="749"/>
      <c r="AU23" s="749"/>
      <c r="AV23" s="749"/>
      <c r="AW23" s="749"/>
      <c r="AX23" s="749"/>
      <c r="AY23" s="749"/>
      <c r="AZ23" s="749"/>
      <c r="BA23" s="749"/>
      <c r="BB23" s="749"/>
      <c r="BC23" s="749"/>
      <c r="BD23" s="749"/>
      <c r="BE23" s="749"/>
      <c r="BF23" s="749"/>
      <c r="BG23" s="191"/>
      <c r="BH23" s="191"/>
      <c r="BI23" s="191"/>
      <c r="BJ23" s="191"/>
      <c r="BK23" s="734">
        <f>Habilidades!H20</f>
        <v>-7</v>
      </c>
      <c r="BL23" s="734"/>
      <c r="BM23" s="734"/>
      <c r="BN23" s="734"/>
      <c r="BO23" s="734"/>
      <c r="BP23" s="383"/>
      <c r="BQ23" s="191"/>
      <c r="BR23" s="749" t="str">
        <f>Habilidades!L20</f>
        <v>Medicina 🚫</v>
      </c>
      <c r="BS23" s="749"/>
      <c r="BT23" s="749"/>
      <c r="BU23" s="749"/>
      <c r="BV23" s="749"/>
      <c r="BW23" s="749"/>
      <c r="BX23" s="749"/>
      <c r="BY23" s="749"/>
      <c r="BZ23" s="749"/>
      <c r="CA23" s="749"/>
      <c r="CB23" s="749"/>
      <c r="CC23" s="749"/>
      <c r="CD23" s="749"/>
      <c r="CE23" s="749"/>
      <c r="CF23" s="749"/>
      <c r="CG23" s="749"/>
      <c r="CH23" s="749"/>
      <c r="CI23" s="749"/>
      <c r="CJ23" s="749"/>
      <c r="CK23" s="749"/>
      <c r="CL23" s="749"/>
      <c r="CM23" s="749"/>
      <c r="CN23" s="191"/>
      <c r="CO23" s="191"/>
      <c r="CP23" s="191"/>
      <c r="CQ23" s="191"/>
      <c r="CR23" s="193"/>
      <c r="CS23" s="734" t="str">
        <f>Habilidades!S20</f>
        <v/>
      </c>
      <c r="CT23" s="734"/>
      <c r="CU23" s="734"/>
      <c r="CV23" s="734"/>
      <c r="CW23" s="734"/>
    </row>
    <row r="24" spans="2:102" ht="13.35" customHeight="1" x14ac:dyDescent="0.2">
      <c r="C24" s="749" t="str">
        <f>Habilidades!B13</f>
        <v>Operações de Cerco 🚫</v>
      </c>
      <c r="D24" s="749"/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191"/>
      <c r="AD24" s="734" t="str">
        <f>Habilidades!H13</f>
        <v/>
      </c>
      <c r="AE24" s="734"/>
      <c r="AF24" s="734"/>
      <c r="AG24" s="734"/>
      <c r="AH24" s="734"/>
      <c r="AI24" s="383"/>
      <c r="AJ24" s="191"/>
      <c r="AK24" s="749" t="str">
        <f>Habilidades!B21</f>
        <v>Escalar Superfícies♘</v>
      </c>
      <c r="AL24" s="749"/>
      <c r="AM24" s="749"/>
      <c r="AN24" s="749"/>
      <c r="AO24" s="749"/>
      <c r="AP24" s="749"/>
      <c r="AQ24" s="749"/>
      <c r="AR24" s="749"/>
      <c r="AS24" s="749"/>
      <c r="AT24" s="749"/>
      <c r="AU24" s="749"/>
      <c r="AV24" s="749"/>
      <c r="AW24" s="749"/>
      <c r="AX24" s="749"/>
      <c r="AY24" s="749"/>
      <c r="AZ24" s="749"/>
      <c r="BA24" s="749"/>
      <c r="BB24" s="749"/>
      <c r="BC24" s="749"/>
      <c r="BD24" s="749"/>
      <c r="BE24" s="749"/>
      <c r="BF24" s="749"/>
      <c r="BG24" s="191"/>
      <c r="BH24" s="191"/>
      <c r="BI24" s="191"/>
      <c r="BJ24" s="191"/>
      <c r="BK24" s="734">
        <f>Habilidades!H21</f>
        <v>-7</v>
      </c>
      <c r="BL24" s="734"/>
      <c r="BM24" s="734"/>
      <c r="BN24" s="734"/>
      <c r="BO24" s="734"/>
      <c r="BP24" s="383"/>
      <c r="BQ24" s="191"/>
      <c r="BR24" s="749" t="str">
        <f>Habilidades!L21</f>
        <v>Misticismo</v>
      </c>
      <c r="BS24" s="749"/>
      <c r="BT24" s="749"/>
      <c r="BU24" s="749"/>
      <c r="BV24" s="749"/>
      <c r="BW24" s="749"/>
      <c r="BX24" s="749"/>
      <c r="BY24" s="749"/>
      <c r="BZ24" s="749"/>
      <c r="CA24" s="749"/>
      <c r="CB24" s="749"/>
      <c r="CC24" s="749"/>
      <c r="CD24" s="749"/>
      <c r="CE24" s="749"/>
      <c r="CF24" s="749"/>
      <c r="CG24" s="749"/>
      <c r="CH24" s="749"/>
      <c r="CI24" s="749"/>
      <c r="CJ24" s="749"/>
      <c r="CK24" s="749"/>
      <c r="CL24" s="749"/>
      <c r="CM24" s="749"/>
      <c r="CN24" s="191"/>
      <c r="CO24" s="191"/>
      <c r="CP24" s="191"/>
      <c r="CQ24" s="191"/>
      <c r="CR24" s="193"/>
      <c r="CS24" s="734">
        <f>Habilidades!S21</f>
        <v>-7</v>
      </c>
      <c r="CT24" s="734"/>
      <c r="CU24" s="734"/>
      <c r="CV24" s="734"/>
      <c r="CW24" s="734"/>
    </row>
    <row r="25" spans="2:102" ht="13.35" customHeight="1" x14ac:dyDescent="0.2">
      <c r="C25" s="749" t="str">
        <f>Habilidades!B14</f>
        <v>Náutica 🚫</v>
      </c>
      <c r="D25" s="749"/>
      <c r="E25" s="749"/>
      <c r="F25" s="749"/>
      <c r="G25" s="749"/>
      <c r="H25" s="749"/>
      <c r="I25" s="749"/>
      <c r="J25" s="749"/>
      <c r="K25" s="749"/>
      <c r="L25" s="749"/>
      <c r="M25" s="749"/>
      <c r="N25" s="749"/>
      <c r="O25" s="749"/>
      <c r="P25" s="749"/>
      <c r="Q25" s="749"/>
      <c r="R25" s="749"/>
      <c r="S25" s="749"/>
      <c r="T25" s="749"/>
      <c r="U25" s="749"/>
      <c r="V25" s="749"/>
      <c r="W25" s="749"/>
      <c r="X25" s="749"/>
      <c r="Y25" s="749"/>
      <c r="Z25" s="749"/>
      <c r="AA25" s="749"/>
      <c r="AB25" s="749"/>
      <c r="AC25" s="191"/>
      <c r="AD25" s="734" t="str">
        <f>Habilidades!H14</f>
        <v/>
      </c>
      <c r="AE25" s="734"/>
      <c r="AF25" s="734"/>
      <c r="AG25" s="734"/>
      <c r="AH25" s="734"/>
      <c r="AI25" s="383"/>
      <c r="AJ25" s="191"/>
      <c r="AK25" s="749" t="str">
        <f>Habilidades!B22</f>
        <v>Malabarismo♘🪖</v>
      </c>
      <c r="AL25" s="749"/>
      <c r="AM25" s="749"/>
      <c r="AN25" s="749"/>
      <c r="AO25" s="749"/>
      <c r="AP25" s="749"/>
      <c r="AQ25" s="749"/>
      <c r="AR25" s="749"/>
      <c r="AS25" s="749"/>
      <c r="AT25" s="749"/>
      <c r="AU25" s="749"/>
      <c r="AV25" s="749"/>
      <c r="AW25" s="749"/>
      <c r="AX25" s="749"/>
      <c r="AY25" s="749"/>
      <c r="AZ25" s="749"/>
      <c r="BA25" s="749"/>
      <c r="BB25" s="749"/>
      <c r="BC25" s="749"/>
      <c r="BD25" s="749"/>
      <c r="BE25" s="749"/>
      <c r="BF25" s="749"/>
      <c r="BG25" s="191"/>
      <c r="BH25" s="191"/>
      <c r="BI25" s="191"/>
      <c r="BJ25" s="191"/>
      <c r="BK25" s="734">
        <f>Habilidades!H22</f>
        <v>-7</v>
      </c>
      <c r="BL25" s="734"/>
      <c r="BM25" s="734"/>
      <c r="BN25" s="734"/>
      <c r="BO25" s="734"/>
      <c r="BP25" s="383"/>
      <c r="BQ25" s="191"/>
      <c r="BR25" s="749" t="str">
        <f>Habilidades!L22</f>
        <v>Religião</v>
      </c>
      <c r="BS25" s="749"/>
      <c r="BT25" s="749"/>
      <c r="BU25" s="749"/>
      <c r="BV25" s="749"/>
      <c r="BW25" s="749"/>
      <c r="BX25" s="749"/>
      <c r="BY25" s="749"/>
      <c r="BZ25" s="749"/>
      <c r="CA25" s="749"/>
      <c r="CB25" s="749"/>
      <c r="CC25" s="749"/>
      <c r="CD25" s="749"/>
      <c r="CE25" s="749"/>
      <c r="CF25" s="749"/>
      <c r="CG25" s="749"/>
      <c r="CH25" s="749"/>
      <c r="CI25" s="749"/>
      <c r="CJ25" s="749"/>
      <c r="CK25" s="749"/>
      <c r="CL25" s="749"/>
      <c r="CM25" s="749"/>
      <c r="CN25" s="191"/>
      <c r="CO25" s="191"/>
      <c r="CP25" s="191"/>
      <c r="CQ25" s="191"/>
      <c r="CR25" s="193"/>
      <c r="CS25" s="734">
        <f>Habilidades!S22</f>
        <v>-7</v>
      </c>
      <c r="CT25" s="734"/>
      <c r="CU25" s="734"/>
      <c r="CV25" s="734"/>
      <c r="CW25" s="734"/>
    </row>
    <row r="26" spans="2:102" ht="13.35" customHeight="1" x14ac:dyDescent="0.2">
      <c r="C26" s="749" t="str">
        <f>Habilidades!B15</f>
        <v>Trabalho em Metal</v>
      </c>
      <c r="D26" s="749"/>
      <c r="E26" s="749"/>
      <c r="F26" s="749"/>
      <c r="G26" s="749"/>
      <c r="H26" s="749"/>
      <c r="I26" s="749"/>
      <c r="J26" s="749"/>
      <c r="K26" s="749"/>
      <c r="L26" s="749"/>
      <c r="M26" s="749"/>
      <c r="N26" s="749"/>
      <c r="O26" s="749"/>
      <c r="P26" s="749"/>
      <c r="Q26" s="749"/>
      <c r="R26" s="749"/>
      <c r="S26" s="749"/>
      <c r="T26" s="749"/>
      <c r="U26" s="749"/>
      <c r="V26" s="749"/>
      <c r="W26" s="749"/>
      <c r="X26" s="749"/>
      <c r="Y26" s="749"/>
      <c r="Z26" s="749"/>
      <c r="AA26" s="749"/>
      <c r="AB26" s="749"/>
      <c r="AC26" s="191"/>
      <c r="AD26" s="734">
        <f>Habilidades!H15</f>
        <v>-7</v>
      </c>
      <c r="AE26" s="734"/>
      <c r="AF26" s="734"/>
      <c r="AG26" s="734"/>
      <c r="AH26" s="734"/>
      <c r="AI26" s="383"/>
      <c r="AJ26" s="191"/>
      <c r="AK26" s="749" t="str">
        <f>Habilidades!B23</f>
        <v>Montar Animais♘</v>
      </c>
      <c r="AL26" s="749"/>
      <c r="AM26" s="749"/>
      <c r="AN26" s="749"/>
      <c r="AO26" s="749"/>
      <c r="AP26" s="749"/>
      <c r="AQ26" s="749"/>
      <c r="AR26" s="749"/>
      <c r="AS26" s="749"/>
      <c r="AT26" s="749"/>
      <c r="AU26" s="749"/>
      <c r="AV26" s="749"/>
      <c r="AW26" s="749"/>
      <c r="AX26" s="749"/>
      <c r="AY26" s="749"/>
      <c r="AZ26" s="749"/>
      <c r="BA26" s="749"/>
      <c r="BB26" s="749"/>
      <c r="BC26" s="749"/>
      <c r="BD26" s="749"/>
      <c r="BE26" s="749"/>
      <c r="BF26" s="749"/>
      <c r="BG26" s="191"/>
      <c r="BH26" s="191"/>
      <c r="BI26" s="191"/>
      <c r="BJ26" s="191"/>
      <c r="BK26" s="734">
        <f>Habilidades!H23</f>
        <v>-7</v>
      </c>
      <c r="BL26" s="734"/>
      <c r="BM26" s="734"/>
      <c r="BN26" s="734"/>
      <c r="BO26" s="734"/>
      <c r="BP26" s="383"/>
      <c r="BQ26" s="191"/>
      <c r="BR26" s="749" t="str">
        <f>Habilidades!L23 &amp; " " &amp; Habilidades!M23</f>
        <v xml:space="preserve">Sabedoria </v>
      </c>
      <c r="BS26" s="749"/>
      <c r="BT26" s="749"/>
      <c r="BU26" s="749"/>
      <c r="BV26" s="749"/>
      <c r="BW26" s="749"/>
      <c r="BX26" s="749"/>
      <c r="BY26" s="749"/>
      <c r="BZ26" s="749"/>
      <c r="CA26" s="749"/>
      <c r="CB26" s="749"/>
      <c r="CC26" s="749"/>
      <c r="CD26" s="749"/>
      <c r="CE26" s="749"/>
      <c r="CF26" s="749"/>
      <c r="CG26" s="749"/>
      <c r="CH26" s="749"/>
      <c r="CI26" s="749"/>
      <c r="CJ26" s="749"/>
      <c r="CK26" s="749"/>
      <c r="CL26" s="749"/>
      <c r="CM26" s="749"/>
      <c r="CN26" s="191"/>
      <c r="CO26" s="191"/>
      <c r="CP26" s="191"/>
      <c r="CQ26" s="191"/>
      <c r="CR26" s="193"/>
      <c r="CS26" s="734">
        <f>Habilidades!S23</f>
        <v>-7</v>
      </c>
      <c r="CT26" s="734"/>
      <c r="CU26" s="734"/>
      <c r="CV26" s="734"/>
      <c r="CW26" s="734"/>
    </row>
    <row r="27" spans="2:102" ht="13.35" customHeight="1" x14ac:dyDescent="0.2">
      <c r="C27" s="749" t="str">
        <f>Habilidades!B16</f>
        <v>Trabalhos Manuais</v>
      </c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191"/>
      <c r="AD27" s="735">
        <f>Habilidades!H16</f>
        <v>-7</v>
      </c>
      <c r="AE27" s="735"/>
      <c r="AF27" s="735"/>
      <c r="AG27" s="735"/>
      <c r="AH27" s="735"/>
      <c r="AI27" s="383"/>
      <c r="AJ27" s="191"/>
      <c r="AK27" s="812" t="str">
        <f>Habilidades!B24</f>
        <v>Natação♘𐂫</v>
      </c>
      <c r="AL27" s="812"/>
      <c r="AM27" s="812"/>
      <c r="AN27" s="812"/>
      <c r="AO27" s="812"/>
      <c r="AP27" s="812"/>
      <c r="AQ27" s="812"/>
      <c r="AR27" s="812"/>
      <c r="AS27" s="812"/>
      <c r="AT27" s="812"/>
      <c r="AU27" s="812"/>
      <c r="AV27" s="812"/>
      <c r="AW27" s="812"/>
      <c r="AX27" s="812"/>
      <c r="AY27" s="812"/>
      <c r="AZ27" s="812"/>
      <c r="BA27" s="812"/>
      <c r="BB27" s="812"/>
      <c r="BC27" s="812"/>
      <c r="BD27" s="812"/>
      <c r="BE27" s="812"/>
      <c r="BF27" s="812"/>
      <c r="BG27" s="191"/>
      <c r="BH27" s="191"/>
      <c r="BI27" s="191"/>
      <c r="BJ27" s="191"/>
      <c r="BK27" s="735">
        <f>Habilidades!H24</f>
        <v>-7</v>
      </c>
      <c r="BL27" s="735"/>
      <c r="BM27" s="735"/>
      <c r="BN27" s="735"/>
      <c r="BO27" s="735"/>
      <c r="BP27" s="383"/>
      <c r="BQ27" s="191"/>
      <c r="BR27" s="812" t="str">
        <f>Habilidades!L24</f>
        <v>Venefício 🚫</v>
      </c>
      <c r="BS27" s="812"/>
      <c r="BT27" s="812"/>
      <c r="BU27" s="812"/>
      <c r="BV27" s="812"/>
      <c r="BW27" s="812"/>
      <c r="BX27" s="812"/>
      <c r="BY27" s="812"/>
      <c r="BZ27" s="812"/>
      <c r="CA27" s="812"/>
      <c r="CB27" s="812"/>
      <c r="CC27" s="812"/>
      <c r="CD27" s="812"/>
      <c r="CE27" s="812"/>
      <c r="CF27" s="812"/>
      <c r="CG27" s="812"/>
      <c r="CH27" s="812"/>
      <c r="CI27" s="812"/>
      <c r="CJ27" s="812"/>
      <c r="CK27" s="812"/>
      <c r="CL27" s="812"/>
      <c r="CM27" s="812"/>
      <c r="CN27" s="191"/>
      <c r="CO27" s="191"/>
      <c r="CP27" s="191"/>
      <c r="CQ27" s="191"/>
      <c r="CR27" s="193"/>
      <c r="CS27" s="735" t="str">
        <f>Habilidades!S24</f>
        <v/>
      </c>
      <c r="CT27" s="735"/>
      <c r="CU27" s="735"/>
      <c r="CV27" s="735"/>
      <c r="CW27" s="735"/>
    </row>
    <row r="28" spans="2:102" ht="13.35" customHeight="1" thickBot="1" x14ac:dyDescent="0.25">
      <c r="C28" s="726" t="s">
        <v>116</v>
      </c>
      <c r="D28" s="726"/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  <c r="Q28" s="726"/>
      <c r="R28" s="726"/>
      <c r="S28" s="726"/>
      <c r="T28" s="726"/>
      <c r="U28" s="726"/>
      <c r="V28" s="726"/>
      <c r="W28" s="726"/>
      <c r="X28" s="726"/>
      <c r="Y28" s="726"/>
      <c r="Z28" s="726"/>
      <c r="AA28" s="726"/>
      <c r="AB28" s="726"/>
      <c r="AC28" s="191"/>
      <c r="AD28" s="727" t="s">
        <v>86</v>
      </c>
      <c r="AE28" s="727"/>
      <c r="AF28" s="727"/>
      <c r="AG28" s="727"/>
      <c r="AH28" s="727"/>
      <c r="AI28" s="383"/>
      <c r="AJ28" s="191"/>
      <c r="AK28" s="726" t="s">
        <v>88</v>
      </c>
      <c r="AL28" s="726"/>
      <c r="AM28" s="726"/>
      <c r="AN28" s="726"/>
      <c r="AO28" s="726"/>
      <c r="AP28" s="726"/>
      <c r="AQ28" s="726"/>
      <c r="AR28" s="726"/>
      <c r="AS28" s="726"/>
      <c r="AT28" s="726"/>
      <c r="AU28" s="726"/>
      <c r="AV28" s="726"/>
      <c r="AW28" s="726"/>
      <c r="AX28" s="726"/>
      <c r="AY28" s="726"/>
      <c r="AZ28" s="726"/>
      <c r="BA28" s="726"/>
      <c r="BB28" s="726"/>
      <c r="BC28" s="726"/>
      <c r="BD28" s="726"/>
      <c r="BE28" s="726"/>
      <c r="BF28" s="726"/>
      <c r="BG28" s="726"/>
      <c r="BH28" s="726"/>
      <c r="BI28" s="726"/>
      <c r="BJ28" s="191"/>
      <c r="BK28" s="727" t="s">
        <v>86</v>
      </c>
      <c r="BL28" s="727"/>
      <c r="BM28" s="727"/>
      <c r="BN28" s="727"/>
      <c r="BO28" s="727"/>
      <c r="BP28" s="383"/>
      <c r="BQ28" s="191"/>
      <c r="BR28" s="726" t="s">
        <v>117</v>
      </c>
      <c r="BS28" s="726"/>
      <c r="BT28" s="726"/>
      <c r="BU28" s="726"/>
      <c r="BV28" s="726"/>
      <c r="BW28" s="726"/>
      <c r="BX28" s="726"/>
      <c r="BY28" s="726"/>
      <c r="BZ28" s="726"/>
      <c r="CA28" s="726"/>
      <c r="CB28" s="726"/>
      <c r="CC28" s="726"/>
      <c r="CD28" s="726"/>
      <c r="CE28" s="726"/>
      <c r="CF28" s="726"/>
      <c r="CG28" s="726"/>
      <c r="CH28" s="726"/>
      <c r="CI28" s="726"/>
      <c r="CJ28" s="726"/>
      <c r="CK28" s="726"/>
      <c r="CL28" s="726"/>
      <c r="CM28" s="726"/>
      <c r="CN28" s="726"/>
      <c r="CO28" s="726"/>
      <c r="CP28" s="726"/>
      <c r="CQ28" s="726"/>
      <c r="CR28" s="191"/>
      <c r="CS28" s="727" t="s">
        <v>86</v>
      </c>
      <c r="CT28" s="727"/>
      <c r="CU28" s="727"/>
      <c r="CV28" s="727"/>
      <c r="CW28" s="727"/>
    </row>
    <row r="29" spans="2:102" ht="13.35" customHeight="1" x14ac:dyDescent="0.2">
      <c r="C29" s="811" t="str">
        <f>Habilidades!B26</f>
        <v>Ações Furtivas 𐂫</v>
      </c>
      <c r="D29" s="811"/>
      <c r="E29" s="811"/>
      <c r="F29" s="811"/>
      <c r="G29" s="811"/>
      <c r="H29" s="811"/>
      <c r="I29" s="811"/>
      <c r="J29" s="811"/>
      <c r="K29" s="811"/>
      <c r="L29" s="811"/>
      <c r="M29" s="811"/>
      <c r="N29" s="811"/>
      <c r="O29" s="811"/>
      <c r="P29" s="811"/>
      <c r="Q29" s="811"/>
      <c r="R29" s="811"/>
      <c r="S29" s="811"/>
      <c r="T29" s="811"/>
      <c r="U29" s="811"/>
      <c r="V29" s="811"/>
      <c r="W29" s="811"/>
      <c r="X29" s="811"/>
      <c r="Y29" s="811"/>
      <c r="Z29" s="811"/>
      <c r="AA29" s="811"/>
      <c r="AB29" s="811"/>
      <c r="AC29" s="191"/>
      <c r="AD29" s="813">
        <f>Habilidades!H26</f>
        <v>1</v>
      </c>
      <c r="AE29" s="813"/>
      <c r="AF29" s="813"/>
      <c r="AG29" s="813"/>
      <c r="AH29" s="813"/>
      <c r="AI29" s="383"/>
      <c r="AJ29" s="191"/>
      <c r="AK29" s="814" t="str">
        <f>Habilidades!L10 &amp; " " &amp; Habilidades!M10</f>
        <v xml:space="preserve">Arte </v>
      </c>
      <c r="AL29" s="814"/>
      <c r="AM29" s="814"/>
      <c r="AN29" s="814"/>
      <c r="AO29" s="814"/>
      <c r="AP29" s="814"/>
      <c r="AQ29" s="814"/>
      <c r="AR29" s="814"/>
      <c r="AS29" s="814"/>
      <c r="AT29" s="814"/>
      <c r="AU29" s="814"/>
      <c r="AV29" s="814"/>
      <c r="AW29" s="814"/>
      <c r="AX29" s="814"/>
      <c r="AY29" s="814"/>
      <c r="AZ29" s="814"/>
      <c r="BA29" s="814"/>
      <c r="BB29" s="814"/>
      <c r="BC29" s="814"/>
      <c r="BD29" s="814"/>
      <c r="BE29" s="814"/>
      <c r="BF29" s="814"/>
      <c r="BG29" s="191"/>
      <c r="BH29" s="191"/>
      <c r="BI29" s="191"/>
      <c r="BJ29" s="191"/>
      <c r="BK29" s="813">
        <f>Habilidades!S10</f>
        <v>-7</v>
      </c>
      <c r="BL29" s="813"/>
      <c r="BM29" s="813"/>
      <c r="BN29" s="813"/>
      <c r="BO29" s="813"/>
      <c r="BP29" s="383"/>
      <c r="BQ29" s="191"/>
      <c r="BR29" s="814" t="str">
        <f>Habilidades!L26</f>
        <v>Lidar com Animais</v>
      </c>
      <c r="BS29" s="814"/>
      <c r="BT29" s="814"/>
      <c r="BU29" s="814"/>
      <c r="BV29" s="814"/>
      <c r="BW29" s="814"/>
      <c r="BX29" s="814"/>
      <c r="BY29" s="814"/>
      <c r="BZ29" s="814"/>
      <c r="CA29" s="814"/>
      <c r="CB29" s="814"/>
      <c r="CC29" s="814"/>
      <c r="CD29" s="814"/>
      <c r="CE29" s="814"/>
      <c r="CF29" s="814"/>
      <c r="CG29" s="814"/>
      <c r="CH29" s="814"/>
      <c r="CI29" s="814"/>
      <c r="CJ29" s="814"/>
      <c r="CK29" s="814"/>
      <c r="CL29" s="814"/>
      <c r="CM29" s="814"/>
      <c r="CN29" s="191"/>
      <c r="CO29" s="191"/>
      <c r="CP29" s="191"/>
      <c r="CQ29" s="191"/>
      <c r="CR29" s="193"/>
      <c r="CS29" s="813">
        <f>Habilidades!S26</f>
        <v>-7</v>
      </c>
      <c r="CT29" s="813"/>
      <c r="CU29" s="813"/>
      <c r="CV29" s="813"/>
      <c r="CW29" s="813"/>
    </row>
    <row r="30" spans="2:102" ht="13.35" customHeight="1" x14ac:dyDescent="0.2">
      <c r="C30" s="749" t="str">
        <f>Habilidades!B27</f>
        <v>Códigos 🚫</v>
      </c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193"/>
      <c r="AD30" s="734" t="str">
        <f>Habilidades!H27</f>
        <v/>
      </c>
      <c r="AE30" s="734"/>
      <c r="AF30" s="734"/>
      <c r="AG30" s="734"/>
      <c r="AH30" s="734"/>
      <c r="AI30" s="383"/>
      <c r="AJ30" s="191"/>
      <c r="AK30" s="749" t="str">
        <f>Habilidades!L11</f>
        <v>Empatia</v>
      </c>
      <c r="AL30" s="749"/>
      <c r="AM30" s="749"/>
      <c r="AN30" s="749"/>
      <c r="AO30" s="749"/>
      <c r="AP30" s="749"/>
      <c r="AQ30" s="749"/>
      <c r="AR30" s="749"/>
      <c r="AS30" s="749"/>
      <c r="AT30" s="749"/>
      <c r="AU30" s="749"/>
      <c r="AV30" s="749"/>
      <c r="AW30" s="749"/>
      <c r="AX30" s="749"/>
      <c r="AY30" s="749"/>
      <c r="AZ30" s="749"/>
      <c r="BA30" s="749"/>
      <c r="BB30" s="749"/>
      <c r="BC30" s="749"/>
      <c r="BD30" s="749"/>
      <c r="BE30" s="749"/>
      <c r="BF30" s="749"/>
      <c r="BG30" s="191"/>
      <c r="BH30" s="191"/>
      <c r="BI30" s="191"/>
      <c r="BJ30" s="191"/>
      <c r="BK30" s="734">
        <f>Habilidades!S11</f>
        <v>-7</v>
      </c>
      <c r="BL30" s="734"/>
      <c r="BM30" s="734"/>
      <c r="BN30" s="734"/>
      <c r="BO30" s="734"/>
      <c r="BP30" s="383"/>
      <c r="BQ30" s="191"/>
      <c r="BR30" s="749" t="str">
        <f>Habilidades!L27</f>
        <v>Manusear Armadilhas 🪖 🚫</v>
      </c>
      <c r="BS30" s="749"/>
      <c r="BT30" s="749"/>
      <c r="BU30" s="749"/>
      <c r="BV30" s="749"/>
      <c r="BW30" s="749"/>
      <c r="BX30" s="749"/>
      <c r="BY30" s="749"/>
      <c r="BZ30" s="749"/>
      <c r="CA30" s="749"/>
      <c r="CB30" s="749"/>
      <c r="CC30" s="749"/>
      <c r="CD30" s="749"/>
      <c r="CE30" s="749"/>
      <c r="CF30" s="749"/>
      <c r="CG30" s="749"/>
      <c r="CH30" s="749"/>
      <c r="CI30" s="749"/>
      <c r="CJ30" s="749"/>
      <c r="CK30" s="749"/>
      <c r="CL30" s="749"/>
      <c r="CM30" s="749"/>
      <c r="CN30" s="191"/>
      <c r="CO30" s="191"/>
      <c r="CP30" s="191"/>
      <c r="CQ30" s="191"/>
      <c r="CR30" s="193"/>
      <c r="CS30" s="734" t="str">
        <f>Habilidades!S27</f>
        <v/>
      </c>
      <c r="CT30" s="734"/>
      <c r="CU30" s="734"/>
      <c r="CV30" s="734"/>
      <c r="CW30" s="734"/>
    </row>
    <row r="31" spans="2:102" ht="13.35" customHeight="1" x14ac:dyDescent="0.2">
      <c r="C31" s="749" t="str">
        <f>Habilidades!B28</f>
        <v>Destravar Fechaduras 🚫</v>
      </c>
      <c r="D31" s="749"/>
      <c r="E31" s="749"/>
      <c r="F31" s="749"/>
      <c r="G31" s="749"/>
      <c r="H31" s="749"/>
      <c r="I31" s="749"/>
      <c r="J31" s="749"/>
      <c r="K31" s="749"/>
      <c r="L31" s="749"/>
      <c r="M31" s="749"/>
      <c r="N31" s="749"/>
      <c r="O31" s="749"/>
      <c r="P31" s="749"/>
      <c r="Q31" s="749"/>
      <c r="R31" s="749"/>
      <c r="S31" s="749"/>
      <c r="T31" s="749"/>
      <c r="U31" s="749"/>
      <c r="V31" s="749"/>
      <c r="W31" s="749"/>
      <c r="X31" s="749"/>
      <c r="Y31" s="749"/>
      <c r="Z31" s="749"/>
      <c r="AA31" s="749"/>
      <c r="AB31" s="749"/>
      <c r="AC31" s="191"/>
      <c r="AD31" s="734" t="str">
        <f>Habilidades!H28</f>
        <v/>
      </c>
      <c r="AE31" s="734"/>
      <c r="AF31" s="734"/>
      <c r="AG31" s="734"/>
      <c r="AH31" s="734"/>
      <c r="AI31" s="383"/>
      <c r="AJ31" s="191"/>
      <c r="AK31" s="749" t="str">
        <f>Habilidades!L12</f>
        <v>Etiqueta</v>
      </c>
      <c r="AL31" s="749"/>
      <c r="AM31" s="749"/>
      <c r="AN31" s="749"/>
      <c r="AO31" s="749"/>
      <c r="AP31" s="749"/>
      <c r="AQ31" s="749"/>
      <c r="AR31" s="749"/>
      <c r="AS31" s="749"/>
      <c r="AT31" s="749"/>
      <c r="AU31" s="749"/>
      <c r="AV31" s="749"/>
      <c r="AW31" s="749"/>
      <c r="AX31" s="749"/>
      <c r="AY31" s="749"/>
      <c r="AZ31" s="749"/>
      <c r="BA31" s="749"/>
      <c r="BB31" s="749"/>
      <c r="BC31" s="749"/>
      <c r="BD31" s="749"/>
      <c r="BE31" s="749"/>
      <c r="BF31" s="749"/>
      <c r="BG31" s="191"/>
      <c r="BH31" s="191"/>
      <c r="BI31" s="191"/>
      <c r="BJ31" s="191"/>
      <c r="BK31" s="734">
        <f>Habilidades!S12</f>
        <v>-7</v>
      </c>
      <c r="BL31" s="734"/>
      <c r="BM31" s="734"/>
      <c r="BN31" s="734"/>
      <c r="BO31" s="734"/>
      <c r="BP31" s="383"/>
      <c r="BQ31" s="191"/>
      <c r="BR31" s="749" t="str">
        <f>Habilidades!L28</f>
        <v>Navegação</v>
      </c>
      <c r="BS31" s="749"/>
      <c r="BT31" s="749"/>
      <c r="BU31" s="749"/>
      <c r="BV31" s="749"/>
      <c r="BW31" s="749"/>
      <c r="BX31" s="749"/>
      <c r="BY31" s="749"/>
      <c r="BZ31" s="749"/>
      <c r="CA31" s="749"/>
      <c r="CB31" s="749"/>
      <c r="CC31" s="749"/>
      <c r="CD31" s="749"/>
      <c r="CE31" s="749"/>
      <c r="CF31" s="749"/>
      <c r="CG31" s="749"/>
      <c r="CH31" s="749"/>
      <c r="CI31" s="749"/>
      <c r="CJ31" s="749"/>
      <c r="CK31" s="749"/>
      <c r="CL31" s="749"/>
      <c r="CM31" s="749"/>
      <c r="CN31" s="191"/>
      <c r="CO31" s="191"/>
      <c r="CP31" s="191"/>
      <c r="CQ31" s="191"/>
      <c r="CR31" s="193"/>
      <c r="CS31" s="734">
        <f>Habilidades!S28</f>
        <v>-7</v>
      </c>
      <c r="CT31" s="734"/>
      <c r="CU31" s="734"/>
      <c r="CV31" s="734"/>
      <c r="CW31" s="734"/>
    </row>
    <row r="32" spans="2:102" ht="13.35" customHeight="1" x14ac:dyDescent="0.2">
      <c r="C32" s="749" t="str">
        <f>Habilidades!B29</f>
        <v>Enganação 🚫</v>
      </c>
      <c r="D32" s="749"/>
      <c r="E32" s="749"/>
      <c r="F32" s="749"/>
      <c r="G32" s="749"/>
      <c r="H32" s="749"/>
      <c r="I32" s="749"/>
      <c r="J32" s="749"/>
      <c r="K32" s="749"/>
      <c r="L32" s="749"/>
      <c r="M32" s="749"/>
      <c r="N32" s="749"/>
      <c r="O32" s="749"/>
      <c r="P32" s="749"/>
      <c r="Q32" s="749"/>
      <c r="R32" s="749"/>
      <c r="S32" s="749"/>
      <c r="T32" s="749"/>
      <c r="U32" s="749"/>
      <c r="V32" s="749"/>
      <c r="W32" s="749"/>
      <c r="X32" s="749"/>
      <c r="Y32" s="749"/>
      <c r="Z32" s="749"/>
      <c r="AA32" s="749"/>
      <c r="AB32" s="749"/>
      <c r="AC32" s="191"/>
      <c r="AD32" s="734" t="str">
        <f>Habilidades!H29</f>
        <v/>
      </c>
      <c r="AE32" s="734"/>
      <c r="AF32" s="734"/>
      <c r="AG32" s="734"/>
      <c r="AH32" s="734"/>
      <c r="AI32" s="383"/>
      <c r="AJ32" s="191"/>
      <c r="AK32" s="749" t="str">
        <f>Habilidades!L13</f>
        <v>Extrair Informação</v>
      </c>
      <c r="AL32" s="749"/>
      <c r="AM32" s="749"/>
      <c r="AN32" s="749"/>
      <c r="AO32" s="749"/>
      <c r="AP32" s="749"/>
      <c r="AQ32" s="749"/>
      <c r="AR32" s="749"/>
      <c r="AS32" s="749"/>
      <c r="AT32" s="749"/>
      <c r="AU32" s="749"/>
      <c r="AV32" s="749"/>
      <c r="AW32" s="749"/>
      <c r="AX32" s="749"/>
      <c r="AY32" s="749"/>
      <c r="AZ32" s="749"/>
      <c r="BA32" s="749"/>
      <c r="BB32" s="749"/>
      <c r="BC32" s="749"/>
      <c r="BD32" s="749"/>
      <c r="BE32" s="749"/>
      <c r="BF32" s="749"/>
      <c r="BG32" s="191"/>
      <c r="BH32" s="191"/>
      <c r="BI32" s="191"/>
      <c r="BJ32" s="191"/>
      <c r="BK32" s="734">
        <f>Habilidades!S13</f>
        <v>-7</v>
      </c>
      <c r="BL32" s="734"/>
      <c r="BM32" s="734"/>
      <c r="BN32" s="734"/>
      <c r="BO32" s="734"/>
      <c r="BP32" s="383"/>
      <c r="BQ32" s="191"/>
      <c r="BR32" s="749" t="str">
        <f>Habilidades!L29</f>
        <v>Seguir Trilhas 🪖</v>
      </c>
      <c r="BS32" s="749"/>
      <c r="BT32" s="749"/>
      <c r="BU32" s="749"/>
      <c r="BV32" s="749"/>
      <c r="BW32" s="749"/>
      <c r="BX32" s="749"/>
      <c r="BY32" s="749"/>
      <c r="BZ32" s="749"/>
      <c r="CA32" s="749"/>
      <c r="CB32" s="749"/>
      <c r="CC32" s="749"/>
      <c r="CD32" s="749"/>
      <c r="CE32" s="749"/>
      <c r="CF32" s="749"/>
      <c r="CG32" s="749"/>
      <c r="CH32" s="749"/>
      <c r="CI32" s="749"/>
      <c r="CJ32" s="749"/>
      <c r="CK32" s="749"/>
      <c r="CL32" s="749"/>
      <c r="CM32" s="749"/>
      <c r="CN32" s="191"/>
      <c r="CO32" s="191"/>
      <c r="CP32" s="191"/>
      <c r="CQ32" s="191"/>
      <c r="CR32" s="193"/>
      <c r="CS32" s="734">
        <f>Habilidades!S29</f>
        <v>-7</v>
      </c>
      <c r="CT32" s="734"/>
      <c r="CU32" s="734"/>
      <c r="CV32" s="734"/>
      <c r="CW32" s="734"/>
    </row>
    <row r="33" spans="2:102" ht="13.35" customHeight="1" x14ac:dyDescent="0.2">
      <c r="C33" s="749" t="str">
        <f>Habilidades!B30</f>
        <v>Escapar 𐂫</v>
      </c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191"/>
      <c r="AD33" s="734">
        <f>Habilidades!H30</f>
        <v>-7</v>
      </c>
      <c r="AE33" s="734"/>
      <c r="AF33" s="734"/>
      <c r="AG33" s="734"/>
      <c r="AH33" s="734"/>
      <c r="AI33" s="383"/>
      <c r="AJ33" s="191"/>
      <c r="AK33" s="749" t="str">
        <f>Habilidades!L14</f>
        <v>Liderança</v>
      </c>
      <c r="AL33" s="749"/>
      <c r="AM33" s="749"/>
      <c r="AN33" s="749"/>
      <c r="AO33" s="749"/>
      <c r="AP33" s="749"/>
      <c r="AQ33" s="749"/>
      <c r="AR33" s="749"/>
      <c r="AS33" s="749"/>
      <c r="AT33" s="749"/>
      <c r="AU33" s="749"/>
      <c r="AV33" s="749"/>
      <c r="AW33" s="749"/>
      <c r="AX33" s="749"/>
      <c r="AY33" s="749"/>
      <c r="AZ33" s="749"/>
      <c r="BA33" s="749"/>
      <c r="BB33" s="749"/>
      <c r="BC33" s="749"/>
      <c r="BD33" s="749"/>
      <c r="BE33" s="749"/>
      <c r="BF33" s="749"/>
      <c r="BG33" s="191"/>
      <c r="BH33" s="191"/>
      <c r="BI33" s="191"/>
      <c r="BJ33" s="191"/>
      <c r="BK33" s="734">
        <f>Habilidades!S14</f>
        <v>-7</v>
      </c>
      <c r="BL33" s="734"/>
      <c r="BM33" s="734"/>
      <c r="BN33" s="734"/>
      <c r="BO33" s="734"/>
      <c r="BP33" s="383"/>
      <c r="BQ33" s="191"/>
      <c r="BR33" s="749" t="str">
        <f>Habilidades!L30</f>
        <v>Sensitividade 𐂫</v>
      </c>
      <c r="BS33" s="749"/>
      <c r="BT33" s="749"/>
      <c r="BU33" s="749"/>
      <c r="BV33" s="749"/>
      <c r="BW33" s="749"/>
      <c r="BX33" s="749"/>
      <c r="BY33" s="749"/>
      <c r="BZ33" s="749"/>
      <c r="CA33" s="749"/>
      <c r="CB33" s="749"/>
      <c r="CC33" s="749"/>
      <c r="CD33" s="749"/>
      <c r="CE33" s="749"/>
      <c r="CF33" s="749"/>
      <c r="CG33" s="749"/>
      <c r="CH33" s="749"/>
      <c r="CI33" s="749"/>
      <c r="CJ33" s="749"/>
      <c r="CK33" s="749"/>
      <c r="CL33" s="749"/>
      <c r="CM33" s="749"/>
      <c r="CN33" s="191"/>
      <c r="CO33" s="191"/>
      <c r="CP33" s="191"/>
      <c r="CQ33" s="191"/>
      <c r="CR33" s="193"/>
      <c r="CS33" s="734">
        <f>Habilidades!S30</f>
        <v>-7</v>
      </c>
      <c r="CT33" s="734"/>
      <c r="CU33" s="734"/>
      <c r="CV33" s="734"/>
      <c r="CW33" s="734"/>
    </row>
    <row r="34" spans="2:102" ht="13.35" customHeight="1" x14ac:dyDescent="0.2">
      <c r="C34" s="749" t="str">
        <f>Habilidades!B31</f>
        <v>Furtar Objetos 🪖</v>
      </c>
      <c r="D34" s="749"/>
      <c r="E34" s="749"/>
      <c r="F34" s="749"/>
      <c r="G34" s="749"/>
      <c r="H34" s="749"/>
      <c r="I34" s="749"/>
      <c r="J34" s="749"/>
      <c r="K34" s="749"/>
      <c r="L34" s="749"/>
      <c r="M34" s="749"/>
      <c r="N34" s="749"/>
      <c r="O34" s="749"/>
      <c r="P34" s="749"/>
      <c r="Q34" s="749"/>
      <c r="R34" s="749"/>
      <c r="S34" s="749"/>
      <c r="T34" s="749"/>
      <c r="U34" s="749"/>
      <c r="V34" s="749"/>
      <c r="W34" s="749"/>
      <c r="X34" s="749"/>
      <c r="Y34" s="749"/>
      <c r="Z34" s="749"/>
      <c r="AA34" s="749"/>
      <c r="AB34" s="749"/>
      <c r="AC34" s="191"/>
      <c r="AD34" s="734">
        <f>Habilidades!H31</f>
        <v>-7</v>
      </c>
      <c r="AE34" s="734"/>
      <c r="AF34" s="734"/>
      <c r="AG34" s="734"/>
      <c r="AH34" s="734"/>
      <c r="AI34" s="383"/>
      <c r="AJ34" s="191"/>
      <c r="AK34" s="749" t="str">
        <f>Habilidades!L15</f>
        <v>Negociação</v>
      </c>
      <c r="AL34" s="749"/>
      <c r="AM34" s="749"/>
      <c r="AN34" s="749"/>
      <c r="AO34" s="749"/>
      <c r="AP34" s="749"/>
      <c r="AQ34" s="749"/>
      <c r="AR34" s="749"/>
      <c r="AS34" s="749"/>
      <c r="AT34" s="749"/>
      <c r="AU34" s="749"/>
      <c r="AV34" s="749"/>
      <c r="AW34" s="749"/>
      <c r="AX34" s="749"/>
      <c r="AY34" s="749"/>
      <c r="AZ34" s="749"/>
      <c r="BA34" s="749"/>
      <c r="BB34" s="749"/>
      <c r="BC34" s="749"/>
      <c r="BD34" s="749"/>
      <c r="BE34" s="749"/>
      <c r="BF34" s="749"/>
      <c r="BG34" s="191"/>
      <c r="BH34" s="191"/>
      <c r="BI34" s="191"/>
      <c r="BJ34" s="191"/>
      <c r="BK34" s="734">
        <f>Habilidades!S15</f>
        <v>-7</v>
      </c>
      <c r="BL34" s="734"/>
      <c r="BM34" s="734"/>
      <c r="BN34" s="734"/>
      <c r="BO34" s="734"/>
      <c r="BP34" s="383"/>
      <c r="BQ34" s="191"/>
      <c r="BR34" s="749" t="str">
        <f>Habilidades!L31</f>
        <v>Sobrevivência</v>
      </c>
      <c r="BS34" s="749"/>
      <c r="BT34" s="749"/>
      <c r="BU34" s="749"/>
      <c r="BV34" s="749"/>
      <c r="BW34" s="749"/>
      <c r="BX34" s="749"/>
      <c r="BY34" s="749"/>
      <c r="BZ34" s="749"/>
      <c r="CA34" s="749"/>
      <c r="CB34" s="749"/>
      <c r="CC34" s="749"/>
      <c r="CD34" s="749"/>
      <c r="CE34" s="749"/>
      <c r="CF34" s="749"/>
      <c r="CG34" s="749"/>
      <c r="CH34" s="749"/>
      <c r="CI34" s="749"/>
      <c r="CJ34" s="749"/>
      <c r="CK34" s="749"/>
      <c r="CL34" s="749"/>
      <c r="CM34" s="749"/>
      <c r="CN34" s="191"/>
      <c r="CO34" s="191"/>
      <c r="CP34" s="191"/>
      <c r="CQ34" s="191"/>
      <c r="CR34" s="193"/>
      <c r="CS34" s="734">
        <f>Habilidades!S31</f>
        <v>-7</v>
      </c>
      <c r="CT34" s="734"/>
      <c r="CU34" s="734"/>
      <c r="CV34" s="734"/>
      <c r="CW34" s="734"/>
    </row>
    <row r="35" spans="2:102" ht="13.35" customHeight="1" x14ac:dyDescent="0.2">
      <c r="C35" s="749" t="str">
        <f>Habilidades!B32</f>
        <v>Jogatina 🪖</v>
      </c>
      <c r="D35" s="749"/>
      <c r="E35" s="749"/>
      <c r="F35" s="749"/>
      <c r="G35" s="749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191"/>
      <c r="AD35" s="734">
        <f>Habilidades!H32</f>
        <v>-7</v>
      </c>
      <c r="AE35" s="734"/>
      <c r="AF35" s="734"/>
      <c r="AG35" s="734"/>
      <c r="AH35" s="734"/>
      <c r="AI35" s="383"/>
      <c r="AJ35" s="191"/>
      <c r="AK35" s="749" t="str">
        <f>Habilidades!L16</f>
        <v>Persuasão</v>
      </c>
      <c r="AL35" s="749"/>
      <c r="AM35" s="749"/>
      <c r="AN35" s="749"/>
      <c r="AO35" s="749"/>
      <c r="AP35" s="749"/>
      <c r="AQ35" s="749"/>
      <c r="AR35" s="749"/>
      <c r="AS35" s="749"/>
      <c r="AT35" s="749"/>
      <c r="AU35" s="749"/>
      <c r="AV35" s="749"/>
      <c r="AW35" s="749"/>
      <c r="AX35" s="749"/>
      <c r="AY35" s="749"/>
      <c r="AZ35" s="749"/>
      <c r="BA35" s="749"/>
      <c r="BB35" s="749"/>
      <c r="BC35" s="749"/>
      <c r="BD35" s="749"/>
      <c r="BE35" s="749"/>
      <c r="BF35" s="749"/>
      <c r="BG35" s="191"/>
      <c r="BH35" s="191"/>
      <c r="BI35" s="191"/>
      <c r="BJ35" s="191"/>
      <c r="BK35" s="734">
        <f>Habilidades!S16</f>
        <v>-7</v>
      </c>
      <c r="BL35" s="734"/>
      <c r="BM35" s="734"/>
      <c r="BN35" s="734"/>
      <c r="BO35" s="734"/>
      <c r="BP35" s="383"/>
      <c r="BQ35" s="191"/>
      <c r="BR35" s="749" t="str">
        <f>Habilidades!L32</f>
        <v>Usar os Sentidos 🪖</v>
      </c>
      <c r="BS35" s="749"/>
      <c r="BT35" s="749"/>
      <c r="BU35" s="749"/>
      <c r="BV35" s="749"/>
      <c r="BW35" s="749"/>
      <c r="BX35" s="749"/>
      <c r="BY35" s="749"/>
      <c r="BZ35" s="749"/>
      <c r="CA35" s="749"/>
      <c r="CB35" s="749"/>
      <c r="CC35" s="749"/>
      <c r="CD35" s="749"/>
      <c r="CE35" s="749"/>
      <c r="CF35" s="749"/>
      <c r="CG35" s="749"/>
      <c r="CH35" s="749"/>
      <c r="CI35" s="749"/>
      <c r="CJ35" s="749"/>
      <c r="CK35" s="749"/>
      <c r="CL35" s="749"/>
      <c r="CM35" s="749"/>
      <c r="CN35" s="191"/>
      <c r="CO35" s="191"/>
      <c r="CP35" s="191"/>
      <c r="CQ35" s="191"/>
      <c r="CR35" s="193"/>
      <c r="CS35" s="734">
        <f>Habilidades!S32</f>
        <v>-7</v>
      </c>
      <c r="CT35" s="734"/>
      <c r="CU35" s="734"/>
      <c r="CV35" s="734"/>
      <c r="CW35" s="734"/>
    </row>
    <row r="36" spans="2:102" ht="4.5" customHeight="1" x14ac:dyDescent="0.2">
      <c r="C36" s="816"/>
      <c r="D36" s="816"/>
      <c r="E36" s="816"/>
      <c r="F36" s="816"/>
      <c r="G36" s="816"/>
      <c r="H36" s="816"/>
      <c r="I36" s="816"/>
      <c r="J36" s="816"/>
      <c r="K36" s="816"/>
      <c r="L36" s="816"/>
      <c r="M36" s="816"/>
      <c r="N36" s="816"/>
      <c r="O36" s="816"/>
      <c r="P36" s="816"/>
      <c r="Q36" s="816"/>
      <c r="R36" s="816"/>
      <c r="S36" s="816"/>
      <c r="T36" s="816"/>
      <c r="U36" s="816"/>
      <c r="V36" s="816"/>
      <c r="W36" s="816"/>
      <c r="X36" s="816"/>
      <c r="Y36" s="816"/>
      <c r="Z36" s="816"/>
      <c r="AA36" s="816"/>
      <c r="AB36" s="816"/>
      <c r="AC36" s="816"/>
      <c r="AD36" s="816"/>
      <c r="AE36" s="816"/>
      <c r="AF36" s="816"/>
      <c r="AG36" s="816"/>
      <c r="AH36" s="816"/>
      <c r="AI36" s="816"/>
      <c r="AJ36" s="816"/>
      <c r="AK36" s="816"/>
      <c r="AL36" s="816"/>
      <c r="AM36" s="816"/>
      <c r="AN36" s="816"/>
      <c r="AO36" s="816"/>
      <c r="AP36" s="196"/>
      <c r="AQ36" s="816"/>
      <c r="AR36" s="816"/>
      <c r="AS36" s="816"/>
      <c r="AT36" s="816"/>
      <c r="AU36" s="816"/>
      <c r="AV36" s="816"/>
      <c r="AW36" s="816"/>
      <c r="AX36" s="816"/>
      <c r="AY36" s="816"/>
      <c r="AZ36" s="816"/>
      <c r="BA36" s="816"/>
      <c r="BB36" s="816"/>
      <c r="BC36" s="816"/>
      <c r="BD36" s="816"/>
      <c r="BE36" s="816"/>
      <c r="BF36" s="816"/>
      <c r="BG36" s="816"/>
      <c r="BH36" s="816"/>
      <c r="BI36" s="816"/>
      <c r="BJ36" s="816"/>
      <c r="BK36" s="816"/>
      <c r="BL36" s="816"/>
      <c r="BM36" s="816"/>
      <c r="BN36" s="816"/>
      <c r="BO36" s="816"/>
      <c r="BP36" s="816"/>
      <c r="BQ36" s="816"/>
      <c r="BR36" s="816"/>
      <c r="BS36" s="816"/>
      <c r="BT36" s="816"/>
      <c r="BU36" s="816"/>
      <c r="BV36" s="816"/>
      <c r="BW36" s="816"/>
      <c r="BX36" s="816"/>
      <c r="BY36" s="816"/>
      <c r="BZ36" s="816"/>
      <c r="CA36" s="816"/>
      <c r="CB36" s="816"/>
      <c r="CC36" s="816"/>
      <c r="CD36" s="816"/>
      <c r="CE36" s="816"/>
      <c r="CF36" s="816"/>
      <c r="CG36" s="816"/>
      <c r="CH36" s="816"/>
      <c r="CI36" s="816"/>
      <c r="CJ36" s="816"/>
      <c r="CK36" s="197"/>
    </row>
    <row r="37" spans="2:102" ht="3.75" customHeight="1" x14ac:dyDescent="0.2"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  <c r="AD37" s="424"/>
      <c r="AE37" s="424"/>
      <c r="AF37" s="424"/>
      <c r="AG37" s="424"/>
      <c r="AH37" s="424"/>
      <c r="AI37" s="424"/>
      <c r="AJ37" s="424"/>
      <c r="AK37" s="424"/>
      <c r="AL37" s="424"/>
      <c r="AM37" s="424"/>
      <c r="AN37" s="424"/>
      <c r="AO37" s="332"/>
      <c r="AP37" s="220"/>
      <c r="AQ37" s="220"/>
      <c r="AR37" s="220"/>
      <c r="AS37" s="220"/>
      <c r="AT37" s="220"/>
      <c r="BZ37" s="220"/>
      <c r="CF37" s="332"/>
      <c r="CM37" s="158"/>
      <c r="CP37" s="158"/>
      <c r="CT37" s="158"/>
      <c r="CW37" s="158"/>
    </row>
    <row r="38" spans="2:102" s="154" customFormat="1" ht="18" customHeight="1" x14ac:dyDescent="0.2">
      <c r="B38" s="800" t="s">
        <v>126</v>
      </c>
      <c r="C38" s="800" t="s">
        <v>126</v>
      </c>
      <c r="D38" s="800"/>
      <c r="E38" s="800"/>
      <c r="F38" s="800"/>
      <c r="G38" s="800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800"/>
      <c r="AC38" s="800"/>
      <c r="AD38" s="800"/>
      <c r="AE38" s="800"/>
      <c r="AF38" s="800"/>
      <c r="AG38" s="800"/>
      <c r="AH38" s="800"/>
      <c r="AI38" s="800"/>
      <c r="AJ38" s="800"/>
      <c r="AK38" s="800"/>
      <c r="AL38" s="800"/>
      <c r="AM38" s="800"/>
      <c r="AN38" s="800"/>
      <c r="AO38" s="800"/>
      <c r="AP38" s="800"/>
      <c r="AQ38" s="800"/>
      <c r="AR38" s="800"/>
      <c r="AS38" s="800"/>
      <c r="AT38" s="800"/>
      <c r="AU38" s="800"/>
      <c r="AV38" s="800"/>
      <c r="AW38" s="800"/>
      <c r="AX38" s="800"/>
      <c r="AY38" s="800"/>
      <c r="AZ38" s="800"/>
      <c r="BA38" s="800"/>
      <c r="BB38" s="800"/>
      <c r="BC38" s="800"/>
      <c r="BD38" s="800"/>
      <c r="BE38" s="800"/>
      <c r="BF38" s="800"/>
      <c r="BG38" s="800"/>
      <c r="BH38" s="800"/>
      <c r="BI38" s="800"/>
      <c r="BJ38" s="800"/>
      <c r="BK38" s="800"/>
      <c r="BL38" s="800"/>
      <c r="BM38" s="800"/>
      <c r="BN38" s="800"/>
      <c r="BO38" s="800"/>
      <c r="BP38" s="800"/>
      <c r="BQ38" s="800"/>
      <c r="BR38" s="800"/>
      <c r="BS38" s="800"/>
      <c r="BT38" s="800"/>
      <c r="BU38" s="800"/>
      <c r="BV38" s="800"/>
      <c r="BW38" s="800"/>
      <c r="BX38" s="800"/>
      <c r="BY38" s="800"/>
      <c r="BZ38" s="800"/>
      <c r="CA38" s="800"/>
      <c r="CB38" s="800"/>
      <c r="CC38" s="800"/>
      <c r="CD38" s="800"/>
      <c r="CE38" s="800"/>
      <c r="CF38" s="800"/>
      <c r="CG38" s="800"/>
      <c r="CH38" s="800"/>
      <c r="CI38" s="800"/>
      <c r="CJ38" s="800"/>
      <c r="CK38" s="800"/>
      <c r="CL38" s="800"/>
      <c r="CM38" s="800"/>
      <c r="CN38" s="800"/>
      <c r="CO38" s="800"/>
      <c r="CP38" s="800"/>
      <c r="CQ38" s="800"/>
      <c r="CR38" s="800"/>
      <c r="CS38" s="800"/>
      <c r="CT38" s="800"/>
      <c r="CU38" s="800"/>
      <c r="CV38" s="800"/>
      <c r="CW38" s="800"/>
      <c r="CX38" s="800"/>
    </row>
    <row r="39" spans="2:102" ht="13.35" customHeight="1" thickBot="1" x14ac:dyDescent="0.25">
      <c r="C39" s="815" t="str">
        <f>IF(Combate!C7&lt;&gt;"",Combate!C7,"")</f>
        <v/>
      </c>
      <c r="D39" s="815"/>
      <c r="E39" s="815"/>
      <c r="F39" s="815"/>
      <c r="G39" s="815"/>
      <c r="H39" s="815"/>
      <c r="I39" s="815"/>
      <c r="J39" s="815"/>
      <c r="K39" s="815"/>
      <c r="L39" s="815"/>
      <c r="M39" s="815"/>
      <c r="N39" s="815"/>
      <c r="O39" s="815"/>
      <c r="P39" s="815"/>
      <c r="Q39" s="815"/>
      <c r="R39" s="815"/>
      <c r="S39" s="815"/>
      <c r="T39" s="815"/>
      <c r="U39" s="815"/>
      <c r="V39" s="815"/>
      <c r="W39" s="815"/>
      <c r="X39" s="429"/>
      <c r="Y39" s="815" t="str">
        <f>IF(Combate!C8&lt;&gt;"",Combate!C8,"")</f>
        <v/>
      </c>
      <c r="Z39" s="815"/>
      <c r="AA39" s="815"/>
      <c r="AB39" s="815"/>
      <c r="AC39" s="815"/>
      <c r="AD39" s="815"/>
      <c r="AE39" s="815"/>
      <c r="AF39" s="815"/>
      <c r="AG39" s="815"/>
      <c r="AH39" s="815"/>
      <c r="AI39" s="815"/>
      <c r="AJ39" s="815"/>
      <c r="AK39" s="815"/>
      <c r="AL39" s="815"/>
      <c r="AM39" s="815"/>
      <c r="AN39" s="815"/>
      <c r="AO39" s="815"/>
      <c r="AP39" s="815"/>
      <c r="AQ39" s="815"/>
      <c r="AR39" s="815"/>
      <c r="AS39" s="815"/>
      <c r="AT39" s="429"/>
      <c r="AU39" s="815" t="str">
        <f>IF(Combate!C9&lt;&gt;"",Combate!C9,"")</f>
        <v/>
      </c>
      <c r="AV39" s="815"/>
      <c r="AW39" s="815"/>
      <c r="AX39" s="815"/>
      <c r="AY39" s="815"/>
      <c r="AZ39" s="815"/>
      <c r="BA39" s="815"/>
      <c r="BB39" s="815"/>
      <c r="BC39" s="815"/>
      <c r="BD39" s="815"/>
      <c r="BE39" s="815"/>
      <c r="BF39" s="815"/>
      <c r="BG39" s="815"/>
      <c r="BH39" s="815"/>
      <c r="BI39" s="815"/>
      <c r="BJ39" s="815"/>
      <c r="BK39" s="815"/>
      <c r="BL39" s="815"/>
      <c r="BM39" s="815"/>
      <c r="BN39" s="815"/>
      <c r="BO39" s="815"/>
      <c r="BP39" s="427"/>
      <c r="BQ39" s="333" t="s">
        <v>183</v>
      </c>
      <c r="BR39" s="333"/>
      <c r="BS39" s="333"/>
      <c r="BT39" s="333"/>
      <c r="BU39" s="333"/>
      <c r="BV39" s="333"/>
      <c r="BW39" s="333"/>
      <c r="BX39" s="333"/>
      <c r="BY39" s="333"/>
      <c r="BZ39" s="333"/>
      <c r="CA39" s="333"/>
      <c r="CB39" s="333"/>
      <c r="CC39" s="333"/>
      <c r="CD39" s="333"/>
      <c r="CE39" s="333"/>
      <c r="CF39" s="333"/>
      <c r="CG39" s="333"/>
      <c r="CH39" s="333"/>
      <c r="CI39" s="333"/>
      <c r="CJ39" s="333"/>
      <c r="CK39" s="333"/>
      <c r="CL39" s="211"/>
      <c r="CM39" s="742" t="s">
        <v>83</v>
      </c>
      <c r="CN39" s="742"/>
      <c r="CO39" s="742"/>
      <c r="CP39" s="742"/>
      <c r="CQ39" s="742"/>
      <c r="CR39" s="154"/>
      <c r="CS39" s="742" t="s">
        <v>703</v>
      </c>
      <c r="CT39" s="742"/>
      <c r="CU39" s="742"/>
      <c r="CV39" s="742"/>
      <c r="CW39" s="742"/>
    </row>
    <row r="40" spans="2:102" ht="13.35" customHeight="1" x14ac:dyDescent="0.15">
      <c r="C40" s="809" t="str">
        <f>Combate!CK7</f>
        <v/>
      </c>
      <c r="D40" s="809"/>
      <c r="E40" s="809"/>
      <c r="F40" s="809"/>
      <c r="G40" s="809"/>
      <c r="H40" s="810"/>
      <c r="I40" s="806" t="s">
        <v>141</v>
      </c>
      <c r="J40" s="807"/>
      <c r="K40" s="807"/>
      <c r="L40" s="807"/>
      <c r="M40" s="808"/>
      <c r="N40" s="806" t="s">
        <v>142</v>
      </c>
      <c r="O40" s="807"/>
      <c r="P40" s="807"/>
      <c r="Q40" s="807"/>
      <c r="R40" s="808"/>
      <c r="S40" s="806" t="s">
        <v>143</v>
      </c>
      <c r="T40" s="807"/>
      <c r="U40" s="807"/>
      <c r="V40" s="807"/>
      <c r="W40" s="807"/>
      <c r="X40" s="191"/>
      <c r="Y40" s="809" t="str">
        <f>Combate!CK8</f>
        <v/>
      </c>
      <c r="Z40" s="809"/>
      <c r="AA40" s="809"/>
      <c r="AB40" s="809"/>
      <c r="AC40" s="809"/>
      <c r="AD40" s="810"/>
      <c r="AE40" s="806" t="s">
        <v>141</v>
      </c>
      <c r="AF40" s="807"/>
      <c r="AG40" s="807"/>
      <c r="AH40" s="807"/>
      <c r="AI40" s="808"/>
      <c r="AJ40" s="806" t="s">
        <v>142</v>
      </c>
      <c r="AK40" s="807"/>
      <c r="AL40" s="807"/>
      <c r="AM40" s="807"/>
      <c r="AN40" s="808"/>
      <c r="AO40" s="806" t="s">
        <v>143</v>
      </c>
      <c r="AP40" s="807"/>
      <c r="AQ40" s="807"/>
      <c r="AR40" s="807"/>
      <c r="AS40" s="807"/>
      <c r="AT40" s="154"/>
      <c r="AU40" s="809" t="str">
        <f>Combate!CK9</f>
        <v/>
      </c>
      <c r="AV40" s="809"/>
      <c r="AW40" s="809"/>
      <c r="AX40" s="809"/>
      <c r="AY40" s="809"/>
      <c r="AZ40" s="810"/>
      <c r="BA40" s="806" t="s">
        <v>141</v>
      </c>
      <c r="BB40" s="807"/>
      <c r="BC40" s="807"/>
      <c r="BD40" s="807"/>
      <c r="BE40" s="808"/>
      <c r="BF40" s="806" t="s">
        <v>142</v>
      </c>
      <c r="BG40" s="807"/>
      <c r="BH40" s="807"/>
      <c r="BI40" s="807"/>
      <c r="BJ40" s="808"/>
      <c r="BK40" s="806" t="s">
        <v>143</v>
      </c>
      <c r="BL40" s="807"/>
      <c r="BM40" s="807"/>
      <c r="BN40" s="807"/>
      <c r="BO40" s="807"/>
      <c r="BQ40" s="721" t="str">
        <f>Combate!$CX16</f>
        <v/>
      </c>
      <c r="BR40" s="721"/>
      <c r="BS40" s="721"/>
      <c r="BT40" s="721"/>
      <c r="BU40" s="721"/>
      <c r="BV40" s="721"/>
      <c r="BW40" s="721"/>
      <c r="BX40" s="721"/>
      <c r="BY40" s="721"/>
      <c r="BZ40" s="721"/>
      <c r="CA40" s="721"/>
      <c r="CB40" s="721"/>
      <c r="CC40" s="721"/>
      <c r="CD40" s="721"/>
      <c r="CE40" s="721"/>
      <c r="CF40" s="721"/>
      <c r="CG40" s="721"/>
      <c r="CH40" s="721"/>
      <c r="CI40" s="721"/>
      <c r="CJ40" s="721"/>
      <c r="CK40" s="721"/>
      <c r="CL40" s="192"/>
      <c r="CM40" s="750" t="str">
        <f>Combate!$DA16</f>
        <v/>
      </c>
      <c r="CN40" s="750"/>
      <c r="CO40" s="750"/>
      <c r="CP40" s="750"/>
      <c r="CQ40" s="750"/>
      <c r="CR40" s="192"/>
      <c r="CS40" s="752" t="str">
        <f>Combate!$CY16</f>
        <v/>
      </c>
      <c r="CT40" s="752"/>
      <c r="CU40" s="752"/>
      <c r="CV40" s="752"/>
      <c r="CW40" s="752"/>
    </row>
    <row r="41" spans="2:102" ht="13.35" customHeight="1" x14ac:dyDescent="0.2">
      <c r="C41" s="795">
        <v>0</v>
      </c>
      <c r="D41" s="795"/>
      <c r="E41" s="795"/>
      <c r="F41" s="795"/>
      <c r="G41" s="795"/>
      <c r="H41" s="796"/>
      <c r="I41" s="792" t="str">
        <f>Combate!CL7</f>
        <v/>
      </c>
      <c r="J41" s="793"/>
      <c r="K41" s="793"/>
      <c r="L41" s="793"/>
      <c r="M41" s="794"/>
      <c r="N41" s="792" t="str">
        <f>Combate!CM7</f>
        <v/>
      </c>
      <c r="O41" s="793"/>
      <c r="P41" s="793"/>
      <c r="Q41" s="793"/>
      <c r="R41" s="794"/>
      <c r="S41" s="792" t="str">
        <f>Combate!CN7</f>
        <v/>
      </c>
      <c r="T41" s="793"/>
      <c r="U41" s="793"/>
      <c r="V41" s="793"/>
      <c r="W41" s="793"/>
      <c r="X41" s="191"/>
      <c r="Y41" s="795">
        <v>0</v>
      </c>
      <c r="Z41" s="795"/>
      <c r="AA41" s="795"/>
      <c r="AB41" s="795"/>
      <c r="AC41" s="795"/>
      <c r="AD41" s="796"/>
      <c r="AE41" s="792" t="str">
        <f>Combate!CL8</f>
        <v/>
      </c>
      <c r="AF41" s="793"/>
      <c r="AG41" s="793"/>
      <c r="AH41" s="793"/>
      <c r="AI41" s="794"/>
      <c r="AJ41" s="792" t="str">
        <f>Combate!CM8</f>
        <v/>
      </c>
      <c r="AK41" s="793"/>
      <c r="AL41" s="793"/>
      <c r="AM41" s="793"/>
      <c r="AN41" s="794"/>
      <c r="AO41" s="792" t="str">
        <f>Combate!CN8</f>
        <v/>
      </c>
      <c r="AP41" s="793"/>
      <c r="AQ41" s="793"/>
      <c r="AR41" s="793"/>
      <c r="AS41" s="793"/>
      <c r="AT41" s="154"/>
      <c r="AU41" s="795">
        <v>0</v>
      </c>
      <c r="AV41" s="795"/>
      <c r="AW41" s="795"/>
      <c r="AX41" s="795"/>
      <c r="AY41" s="795"/>
      <c r="AZ41" s="796"/>
      <c r="BA41" s="792" t="str">
        <f>Combate!CL9</f>
        <v/>
      </c>
      <c r="BB41" s="793"/>
      <c r="BC41" s="793"/>
      <c r="BD41" s="793"/>
      <c r="BE41" s="794"/>
      <c r="BF41" s="792" t="str">
        <f>Combate!CM9</f>
        <v/>
      </c>
      <c r="BG41" s="793"/>
      <c r="BH41" s="793"/>
      <c r="BI41" s="793"/>
      <c r="BJ41" s="794"/>
      <c r="BK41" s="792" t="str">
        <f>Combate!CN9</f>
        <v/>
      </c>
      <c r="BL41" s="793"/>
      <c r="BM41" s="793"/>
      <c r="BN41" s="793"/>
      <c r="BO41" s="793"/>
      <c r="BQ41" s="732" t="str">
        <f>Combate!$CX17</f>
        <v/>
      </c>
      <c r="BR41" s="732"/>
      <c r="BS41" s="732"/>
      <c r="BT41" s="732"/>
      <c r="BU41" s="732"/>
      <c r="BV41" s="732"/>
      <c r="BW41" s="732"/>
      <c r="BX41" s="732"/>
      <c r="BY41" s="732"/>
      <c r="BZ41" s="732"/>
      <c r="CA41" s="732"/>
      <c r="CB41" s="732"/>
      <c r="CC41" s="732"/>
      <c r="CD41" s="732"/>
      <c r="CE41" s="732"/>
      <c r="CF41" s="732"/>
      <c r="CG41" s="732"/>
      <c r="CH41" s="732"/>
      <c r="CI41" s="732"/>
      <c r="CJ41" s="732"/>
      <c r="CK41" s="732"/>
      <c r="CL41" s="382"/>
      <c r="CM41" s="752" t="str">
        <f>Combate!$DA17</f>
        <v/>
      </c>
      <c r="CN41" s="752"/>
      <c r="CO41" s="752"/>
      <c r="CP41" s="752"/>
      <c r="CQ41" s="752"/>
      <c r="CR41" s="382"/>
      <c r="CS41" s="752" t="str">
        <f>Combate!$CY17</f>
        <v/>
      </c>
      <c r="CT41" s="752"/>
      <c r="CU41" s="752"/>
      <c r="CV41" s="752"/>
      <c r="CW41" s="752"/>
    </row>
    <row r="42" spans="2:102" ht="13.35" customHeight="1" x14ac:dyDescent="0.2">
      <c r="C42" s="795">
        <v>1</v>
      </c>
      <c r="D42" s="795"/>
      <c r="E42" s="795"/>
      <c r="F42" s="795"/>
      <c r="G42" s="795"/>
      <c r="H42" s="796"/>
      <c r="I42" s="792" t="str">
        <f>IF(OR(Combate!$AK$7="Magia",I41=""),"",I41-1)</f>
        <v/>
      </c>
      <c r="J42" s="793"/>
      <c r="K42" s="793"/>
      <c r="L42" s="793"/>
      <c r="M42" s="794"/>
      <c r="N42" s="792" t="str">
        <f>IF(OR(Combate!$AK$7="Magia",N41=""),"",N41-1)</f>
        <v/>
      </c>
      <c r="O42" s="793"/>
      <c r="P42" s="793"/>
      <c r="Q42" s="793"/>
      <c r="R42" s="794"/>
      <c r="S42" s="792" t="str">
        <f>IF(OR(Combate!$AK$7="Magia",S41=""),"",S41-1)</f>
        <v/>
      </c>
      <c r="T42" s="793"/>
      <c r="U42" s="793"/>
      <c r="V42" s="793"/>
      <c r="W42" s="793"/>
      <c r="X42" s="191"/>
      <c r="Y42" s="795">
        <v>1</v>
      </c>
      <c r="Z42" s="795"/>
      <c r="AA42" s="795"/>
      <c r="AB42" s="795"/>
      <c r="AC42" s="795"/>
      <c r="AD42" s="796"/>
      <c r="AE42" s="792" t="str">
        <f>IF(OR(Combate!$AK$8="Magia",AE41=""),"",AE41-1)</f>
        <v/>
      </c>
      <c r="AF42" s="793"/>
      <c r="AG42" s="793"/>
      <c r="AH42" s="793"/>
      <c r="AI42" s="794"/>
      <c r="AJ42" s="792" t="str">
        <f>IF(OR(Combate!$AK$8="Magia",AJ41=""),"",AJ41-1)</f>
        <v/>
      </c>
      <c r="AK42" s="793"/>
      <c r="AL42" s="793"/>
      <c r="AM42" s="793"/>
      <c r="AN42" s="794"/>
      <c r="AO42" s="792" t="str">
        <f>IF(OR(Combate!$AK$8="Magia",AO41=""),"",AO41-1)</f>
        <v/>
      </c>
      <c r="AP42" s="793"/>
      <c r="AQ42" s="793"/>
      <c r="AR42" s="793"/>
      <c r="AS42" s="793"/>
      <c r="AT42" s="154"/>
      <c r="AU42" s="795">
        <v>1</v>
      </c>
      <c r="AV42" s="795"/>
      <c r="AW42" s="795"/>
      <c r="AX42" s="795"/>
      <c r="AY42" s="795"/>
      <c r="AZ42" s="796"/>
      <c r="BA42" s="792" t="str">
        <f>IF(OR(BA41="",Combate!$AK$9="Magia"),"",BA41-1)</f>
        <v/>
      </c>
      <c r="BB42" s="793"/>
      <c r="BC42" s="793"/>
      <c r="BD42" s="793"/>
      <c r="BE42" s="794"/>
      <c r="BF42" s="792" t="str">
        <f>IF(OR(BF41="",Combate!$AK$9="Magia"),"",BF41-1)</f>
        <v/>
      </c>
      <c r="BG42" s="793"/>
      <c r="BH42" s="793"/>
      <c r="BI42" s="793"/>
      <c r="BJ42" s="794"/>
      <c r="BK42" s="792" t="str">
        <f>IF(OR(BK41="",Combate!$AK$9="Magia"),"",BK41-1)</f>
        <v/>
      </c>
      <c r="BL42" s="793"/>
      <c r="BM42" s="793"/>
      <c r="BN42" s="793"/>
      <c r="BO42" s="793"/>
      <c r="BQ42" s="732" t="str">
        <f>Combate!$CX18</f>
        <v/>
      </c>
      <c r="BR42" s="732"/>
      <c r="BS42" s="732"/>
      <c r="BT42" s="732"/>
      <c r="BU42" s="732"/>
      <c r="BV42" s="732"/>
      <c r="BW42" s="732"/>
      <c r="BX42" s="732"/>
      <c r="BY42" s="732"/>
      <c r="BZ42" s="732"/>
      <c r="CA42" s="732"/>
      <c r="CB42" s="732"/>
      <c r="CC42" s="732"/>
      <c r="CD42" s="732"/>
      <c r="CE42" s="732"/>
      <c r="CF42" s="732"/>
      <c r="CG42" s="732"/>
      <c r="CH42" s="732"/>
      <c r="CI42" s="732"/>
      <c r="CJ42" s="732"/>
      <c r="CK42" s="732"/>
      <c r="CL42" s="382"/>
      <c r="CM42" s="752" t="str">
        <f>Combate!$DA18</f>
        <v/>
      </c>
      <c r="CN42" s="752"/>
      <c r="CO42" s="752"/>
      <c r="CP42" s="752"/>
      <c r="CQ42" s="752"/>
      <c r="CR42" s="382"/>
      <c r="CS42" s="752" t="str">
        <f>Combate!$CY18</f>
        <v/>
      </c>
      <c r="CT42" s="752"/>
      <c r="CU42" s="752"/>
      <c r="CV42" s="752"/>
      <c r="CW42" s="752"/>
    </row>
    <row r="43" spans="2:102" ht="13.35" customHeight="1" x14ac:dyDescent="0.2">
      <c r="C43" s="795">
        <v>2</v>
      </c>
      <c r="D43" s="795"/>
      <c r="E43" s="795"/>
      <c r="F43" s="795"/>
      <c r="G43" s="795"/>
      <c r="H43" s="796"/>
      <c r="I43" s="792" t="str">
        <f>IF(OR(Combate!$AK$7="Magia",I42=""),"",I42-1)</f>
        <v/>
      </c>
      <c r="J43" s="793"/>
      <c r="K43" s="793"/>
      <c r="L43" s="793"/>
      <c r="M43" s="794"/>
      <c r="N43" s="792" t="str">
        <f>IF(OR(Combate!$AK$7="Magia",N42=""),"",N42-1)</f>
        <v/>
      </c>
      <c r="O43" s="793"/>
      <c r="P43" s="793"/>
      <c r="Q43" s="793"/>
      <c r="R43" s="794"/>
      <c r="S43" s="792" t="str">
        <f>IF(OR(Combate!$AK$7="Magia",S42=""),"",S42-1)</f>
        <v/>
      </c>
      <c r="T43" s="793"/>
      <c r="U43" s="793"/>
      <c r="V43" s="793"/>
      <c r="W43" s="793"/>
      <c r="X43" s="191"/>
      <c r="Y43" s="795">
        <v>2</v>
      </c>
      <c r="Z43" s="795"/>
      <c r="AA43" s="795"/>
      <c r="AB43" s="795"/>
      <c r="AC43" s="795"/>
      <c r="AD43" s="796"/>
      <c r="AE43" s="792" t="str">
        <f>IF(OR(Combate!$AK$8="Magia",AE42=""),"",AE42-1)</f>
        <v/>
      </c>
      <c r="AF43" s="793"/>
      <c r="AG43" s="793"/>
      <c r="AH43" s="793"/>
      <c r="AI43" s="794"/>
      <c r="AJ43" s="792" t="str">
        <f>IF(OR(Combate!$AK$8="Magia",AJ42=""),"",AJ42-1)</f>
        <v/>
      </c>
      <c r="AK43" s="793"/>
      <c r="AL43" s="793"/>
      <c r="AM43" s="793"/>
      <c r="AN43" s="794"/>
      <c r="AO43" s="792" t="str">
        <f>IF(OR(Combate!$AK$8="Magia",AO42=""),"",AO42-1)</f>
        <v/>
      </c>
      <c r="AP43" s="793"/>
      <c r="AQ43" s="793"/>
      <c r="AR43" s="793"/>
      <c r="AS43" s="793"/>
      <c r="AT43" s="154"/>
      <c r="AU43" s="795">
        <v>2</v>
      </c>
      <c r="AV43" s="795"/>
      <c r="AW43" s="795"/>
      <c r="AX43" s="795"/>
      <c r="AY43" s="795"/>
      <c r="AZ43" s="796"/>
      <c r="BA43" s="792" t="str">
        <f>IF(OR(BA42="",Combate!$AK$9="Magia"),"",BA42-1)</f>
        <v/>
      </c>
      <c r="BB43" s="793"/>
      <c r="BC43" s="793"/>
      <c r="BD43" s="793"/>
      <c r="BE43" s="794"/>
      <c r="BF43" s="792" t="str">
        <f>IF(OR(BF42="",Combate!$AK$9="Magia"),"",BF42-1)</f>
        <v/>
      </c>
      <c r="BG43" s="793"/>
      <c r="BH43" s="793"/>
      <c r="BI43" s="793"/>
      <c r="BJ43" s="794"/>
      <c r="BK43" s="792" t="str">
        <f>IF(OR(BK42="",Combate!$AK$9="Magia"),"",BK42-1)</f>
        <v/>
      </c>
      <c r="BL43" s="793"/>
      <c r="BM43" s="793"/>
      <c r="BN43" s="793"/>
      <c r="BO43" s="793"/>
      <c r="BQ43" s="732" t="str">
        <f>Combate!$CX19</f>
        <v/>
      </c>
      <c r="BR43" s="732"/>
      <c r="BS43" s="732"/>
      <c r="BT43" s="732"/>
      <c r="BU43" s="732"/>
      <c r="BV43" s="732"/>
      <c r="BW43" s="732"/>
      <c r="BX43" s="732"/>
      <c r="BY43" s="732"/>
      <c r="BZ43" s="732"/>
      <c r="CA43" s="732"/>
      <c r="CB43" s="732"/>
      <c r="CC43" s="732"/>
      <c r="CD43" s="732"/>
      <c r="CE43" s="732"/>
      <c r="CF43" s="732"/>
      <c r="CG43" s="732"/>
      <c r="CH43" s="732"/>
      <c r="CI43" s="732"/>
      <c r="CJ43" s="732"/>
      <c r="CK43" s="732"/>
      <c r="CL43" s="382"/>
      <c r="CM43" s="752" t="str">
        <f>Combate!$DA19</f>
        <v/>
      </c>
      <c r="CN43" s="752"/>
      <c r="CO43" s="752"/>
      <c r="CP43" s="752"/>
      <c r="CQ43" s="752"/>
      <c r="CR43" s="382"/>
      <c r="CS43" s="752" t="str">
        <f>Combate!$CY19</f>
        <v/>
      </c>
      <c r="CT43" s="752"/>
      <c r="CU43" s="752"/>
      <c r="CV43" s="752"/>
      <c r="CW43" s="752"/>
    </row>
    <row r="44" spans="2:102" ht="13.35" customHeight="1" x14ac:dyDescent="0.2">
      <c r="C44" s="795">
        <v>3</v>
      </c>
      <c r="D44" s="795"/>
      <c r="E44" s="795"/>
      <c r="F44" s="795"/>
      <c r="G44" s="795"/>
      <c r="H44" s="796"/>
      <c r="I44" s="792" t="str">
        <f>IF(OR(Combate!$AK$7="Magia",I43=""),"",I43-1)</f>
        <v/>
      </c>
      <c r="J44" s="793"/>
      <c r="K44" s="793"/>
      <c r="L44" s="793"/>
      <c r="M44" s="794"/>
      <c r="N44" s="792" t="str">
        <f>IF(OR(Combate!$AK$7="Magia",N43=""),"",N43-1)</f>
        <v/>
      </c>
      <c r="O44" s="793"/>
      <c r="P44" s="793"/>
      <c r="Q44" s="793"/>
      <c r="R44" s="794"/>
      <c r="S44" s="792" t="str">
        <f>IF(OR(Combate!$AK$7="Magia",S43=""),"",S43-1)</f>
        <v/>
      </c>
      <c r="T44" s="793"/>
      <c r="U44" s="793"/>
      <c r="V44" s="793"/>
      <c r="W44" s="793"/>
      <c r="X44" s="191"/>
      <c r="Y44" s="795">
        <v>3</v>
      </c>
      <c r="Z44" s="795"/>
      <c r="AA44" s="795"/>
      <c r="AB44" s="795"/>
      <c r="AC44" s="795"/>
      <c r="AD44" s="796"/>
      <c r="AE44" s="792" t="str">
        <f>IF(OR(Combate!$AK$8="Magia",AE43=""),"",AE43-1)</f>
        <v/>
      </c>
      <c r="AF44" s="793"/>
      <c r="AG44" s="793"/>
      <c r="AH44" s="793"/>
      <c r="AI44" s="794"/>
      <c r="AJ44" s="792" t="str">
        <f>IF(OR(Combate!$AK$8="Magia",AJ43=""),"",AJ43-1)</f>
        <v/>
      </c>
      <c r="AK44" s="793"/>
      <c r="AL44" s="793"/>
      <c r="AM44" s="793"/>
      <c r="AN44" s="794"/>
      <c r="AO44" s="792" t="str">
        <f>IF(OR(Combate!$AK$8="Magia",AO43=""),"",AO43-1)</f>
        <v/>
      </c>
      <c r="AP44" s="793"/>
      <c r="AQ44" s="793"/>
      <c r="AR44" s="793"/>
      <c r="AS44" s="793"/>
      <c r="AT44" s="154"/>
      <c r="AU44" s="795">
        <v>3</v>
      </c>
      <c r="AV44" s="795"/>
      <c r="AW44" s="795"/>
      <c r="AX44" s="795"/>
      <c r="AY44" s="795"/>
      <c r="AZ44" s="796"/>
      <c r="BA44" s="792" t="str">
        <f>IF(OR(BA43="",Combate!$AK$9="Magia"),"",BA43-1)</f>
        <v/>
      </c>
      <c r="BB44" s="793"/>
      <c r="BC44" s="793"/>
      <c r="BD44" s="793"/>
      <c r="BE44" s="794"/>
      <c r="BF44" s="792" t="str">
        <f>IF(OR(BF43="",Combate!$AK$9="Magia"),"",BF43-1)</f>
        <v/>
      </c>
      <c r="BG44" s="793"/>
      <c r="BH44" s="793"/>
      <c r="BI44" s="793"/>
      <c r="BJ44" s="794"/>
      <c r="BK44" s="792" t="str">
        <f>IF(OR(BK43="",Combate!$AK$9="Magia"),"",BK43-1)</f>
        <v/>
      </c>
      <c r="BL44" s="793"/>
      <c r="BM44" s="793"/>
      <c r="BN44" s="793"/>
      <c r="BO44" s="793"/>
      <c r="BQ44" s="732" t="str">
        <f>Combate!$CX20</f>
        <v/>
      </c>
      <c r="BR44" s="732"/>
      <c r="BS44" s="732"/>
      <c r="BT44" s="732"/>
      <c r="BU44" s="732"/>
      <c r="BV44" s="732"/>
      <c r="BW44" s="732"/>
      <c r="BX44" s="732"/>
      <c r="BY44" s="732"/>
      <c r="BZ44" s="732"/>
      <c r="CA44" s="732"/>
      <c r="CB44" s="732"/>
      <c r="CC44" s="732"/>
      <c r="CD44" s="732"/>
      <c r="CE44" s="732"/>
      <c r="CF44" s="732"/>
      <c r="CG44" s="732"/>
      <c r="CH44" s="732"/>
      <c r="CI44" s="732"/>
      <c r="CJ44" s="732"/>
      <c r="CK44" s="732"/>
      <c r="CL44" s="382"/>
      <c r="CM44" s="752" t="str">
        <f>Combate!$DA20</f>
        <v/>
      </c>
      <c r="CN44" s="752"/>
      <c r="CO44" s="752"/>
      <c r="CP44" s="752"/>
      <c r="CQ44" s="752"/>
      <c r="CR44" s="382"/>
      <c r="CS44" s="752" t="str">
        <f>Combate!$CY20</f>
        <v/>
      </c>
      <c r="CT44" s="752"/>
      <c r="CU44" s="752"/>
      <c r="CV44" s="752"/>
      <c r="CW44" s="752"/>
    </row>
    <row r="45" spans="2:102" ht="13.35" customHeight="1" x14ac:dyDescent="0.2">
      <c r="C45" s="795">
        <v>4</v>
      </c>
      <c r="D45" s="795"/>
      <c r="E45" s="795"/>
      <c r="F45" s="795"/>
      <c r="G45" s="795"/>
      <c r="H45" s="796"/>
      <c r="I45" s="792" t="str">
        <f>IF(OR(Combate!$AK$7="Magia",I44=""),"",I44-1)</f>
        <v/>
      </c>
      <c r="J45" s="793"/>
      <c r="K45" s="793"/>
      <c r="L45" s="793"/>
      <c r="M45" s="794"/>
      <c r="N45" s="792" t="str">
        <f>IF(OR(Combate!$AK$7="Magia",N44=""),"",N44-1)</f>
        <v/>
      </c>
      <c r="O45" s="793"/>
      <c r="P45" s="793"/>
      <c r="Q45" s="793"/>
      <c r="R45" s="794"/>
      <c r="S45" s="792" t="str">
        <f>IF(OR(Combate!$AK$7="Magia",S44=""),"",S44-1)</f>
        <v/>
      </c>
      <c r="T45" s="793"/>
      <c r="U45" s="793"/>
      <c r="V45" s="793"/>
      <c r="W45" s="793"/>
      <c r="X45" s="191"/>
      <c r="Y45" s="795">
        <v>4</v>
      </c>
      <c r="Z45" s="795"/>
      <c r="AA45" s="795"/>
      <c r="AB45" s="795"/>
      <c r="AC45" s="795"/>
      <c r="AD45" s="796"/>
      <c r="AE45" s="792" t="str">
        <f>IF(OR(Combate!$AK$8="Magia",AE44=""),"",AE44-1)</f>
        <v/>
      </c>
      <c r="AF45" s="793"/>
      <c r="AG45" s="793"/>
      <c r="AH45" s="793"/>
      <c r="AI45" s="794"/>
      <c r="AJ45" s="792" t="str">
        <f>IF(OR(Combate!$AK$8="Magia",AJ44=""),"",AJ44-1)</f>
        <v/>
      </c>
      <c r="AK45" s="793"/>
      <c r="AL45" s="793"/>
      <c r="AM45" s="793"/>
      <c r="AN45" s="794"/>
      <c r="AO45" s="792" t="str">
        <f>IF(OR(Combate!$AK$8="Magia",AO44=""),"",AO44-1)</f>
        <v/>
      </c>
      <c r="AP45" s="793"/>
      <c r="AQ45" s="793"/>
      <c r="AR45" s="793"/>
      <c r="AS45" s="793"/>
      <c r="AT45" s="154"/>
      <c r="AU45" s="795">
        <v>4</v>
      </c>
      <c r="AV45" s="795"/>
      <c r="AW45" s="795"/>
      <c r="AX45" s="795"/>
      <c r="AY45" s="795"/>
      <c r="AZ45" s="796"/>
      <c r="BA45" s="792" t="str">
        <f>IF(OR(BA44="",Combate!$AK$9="Magia"),"",BA44-1)</f>
        <v/>
      </c>
      <c r="BB45" s="793"/>
      <c r="BC45" s="793"/>
      <c r="BD45" s="793"/>
      <c r="BE45" s="794"/>
      <c r="BF45" s="792" t="str">
        <f>IF(OR(BF44="",Combate!$AK$9="Magia"),"",BF44-1)</f>
        <v/>
      </c>
      <c r="BG45" s="793"/>
      <c r="BH45" s="793"/>
      <c r="BI45" s="793"/>
      <c r="BJ45" s="794"/>
      <c r="BK45" s="792" t="str">
        <f>IF(OR(BK44="",Combate!$AK$9="Magia"),"",BK44-1)</f>
        <v/>
      </c>
      <c r="BL45" s="793"/>
      <c r="BM45" s="793"/>
      <c r="BN45" s="793"/>
      <c r="BO45" s="793"/>
      <c r="BQ45" s="732" t="str">
        <f>Combate!$CX21</f>
        <v/>
      </c>
      <c r="BR45" s="732"/>
      <c r="BS45" s="732"/>
      <c r="BT45" s="732"/>
      <c r="BU45" s="732"/>
      <c r="BV45" s="732"/>
      <c r="BW45" s="732"/>
      <c r="BX45" s="732"/>
      <c r="BY45" s="732"/>
      <c r="BZ45" s="732"/>
      <c r="CA45" s="732"/>
      <c r="CB45" s="732"/>
      <c r="CC45" s="732"/>
      <c r="CD45" s="732"/>
      <c r="CE45" s="732"/>
      <c r="CF45" s="732"/>
      <c r="CG45" s="732"/>
      <c r="CH45" s="732"/>
      <c r="CI45" s="732"/>
      <c r="CJ45" s="732"/>
      <c r="CK45" s="732"/>
      <c r="CL45" s="382"/>
      <c r="CM45" s="752" t="str">
        <f>Combate!$DA21</f>
        <v/>
      </c>
      <c r="CN45" s="752"/>
      <c r="CO45" s="752"/>
      <c r="CP45" s="752"/>
      <c r="CQ45" s="752"/>
      <c r="CR45" s="382"/>
      <c r="CS45" s="752" t="str">
        <f>Combate!$CY21</f>
        <v/>
      </c>
      <c r="CT45" s="752"/>
      <c r="CU45" s="752"/>
      <c r="CV45" s="752"/>
      <c r="CW45" s="752"/>
    </row>
    <row r="46" spans="2:102" ht="13.35" customHeight="1" x14ac:dyDescent="0.2">
      <c r="C46" s="795">
        <v>5</v>
      </c>
      <c r="D46" s="795"/>
      <c r="E46" s="795"/>
      <c r="F46" s="795"/>
      <c r="G46" s="795"/>
      <c r="H46" s="796"/>
      <c r="I46" s="792" t="str">
        <f>IF(OR(Combate!$AK$7="Magia",I45=""),"",I45-1)</f>
        <v/>
      </c>
      <c r="J46" s="793"/>
      <c r="K46" s="793"/>
      <c r="L46" s="793"/>
      <c r="M46" s="794"/>
      <c r="N46" s="792" t="str">
        <f>IF(OR(Combate!$AK$7="Magia",N45=""),"",N45-1)</f>
        <v/>
      </c>
      <c r="O46" s="793"/>
      <c r="P46" s="793"/>
      <c r="Q46" s="793"/>
      <c r="R46" s="794"/>
      <c r="S46" s="792" t="str">
        <f>IF(OR(Combate!$AK$7="Magia",S45=""),"",S45-1)</f>
        <v/>
      </c>
      <c r="T46" s="793"/>
      <c r="U46" s="793"/>
      <c r="V46" s="793"/>
      <c r="W46" s="793"/>
      <c r="X46" s="191"/>
      <c r="Y46" s="795">
        <v>5</v>
      </c>
      <c r="Z46" s="795"/>
      <c r="AA46" s="795"/>
      <c r="AB46" s="795"/>
      <c r="AC46" s="795"/>
      <c r="AD46" s="796"/>
      <c r="AE46" s="792" t="str">
        <f>IF(OR(Combate!$AK$8="Magia",AE45=""),"",AE45-1)</f>
        <v/>
      </c>
      <c r="AF46" s="793"/>
      <c r="AG46" s="793"/>
      <c r="AH46" s="793"/>
      <c r="AI46" s="794"/>
      <c r="AJ46" s="792" t="str">
        <f>IF(OR(Combate!$AK$8="Magia",AJ45=""),"",AJ45-1)</f>
        <v/>
      </c>
      <c r="AK46" s="793"/>
      <c r="AL46" s="793"/>
      <c r="AM46" s="793"/>
      <c r="AN46" s="794"/>
      <c r="AO46" s="792" t="str">
        <f>IF(OR(Combate!$AK$8="Magia",AO45=""),"",AO45-1)</f>
        <v/>
      </c>
      <c r="AP46" s="793"/>
      <c r="AQ46" s="793"/>
      <c r="AR46" s="793"/>
      <c r="AS46" s="793"/>
      <c r="AT46" s="154"/>
      <c r="AU46" s="795">
        <v>5</v>
      </c>
      <c r="AV46" s="795"/>
      <c r="AW46" s="795"/>
      <c r="AX46" s="795"/>
      <c r="AY46" s="795"/>
      <c r="AZ46" s="796"/>
      <c r="BA46" s="792" t="str">
        <f>IF(OR(BA45="",Combate!$AK$9="Magia"),"",BA45-1)</f>
        <v/>
      </c>
      <c r="BB46" s="793"/>
      <c r="BC46" s="793"/>
      <c r="BD46" s="793"/>
      <c r="BE46" s="794"/>
      <c r="BF46" s="792" t="str">
        <f>IF(OR(BF45="",Combate!$AK$9="Magia"),"",BF45-1)</f>
        <v/>
      </c>
      <c r="BG46" s="793"/>
      <c r="BH46" s="793"/>
      <c r="BI46" s="793"/>
      <c r="BJ46" s="794"/>
      <c r="BK46" s="792" t="str">
        <f>IF(OR(BK45="",Combate!$AK$9="Magia"),"",BK45-1)</f>
        <v/>
      </c>
      <c r="BL46" s="793"/>
      <c r="BM46" s="793"/>
      <c r="BN46" s="793"/>
      <c r="BO46" s="793"/>
      <c r="BQ46" s="732" t="str">
        <f>Combate!$CX22</f>
        <v/>
      </c>
      <c r="BR46" s="732"/>
      <c r="BS46" s="732"/>
      <c r="BT46" s="732"/>
      <c r="BU46" s="732"/>
      <c r="BV46" s="732"/>
      <c r="BW46" s="732"/>
      <c r="BX46" s="732"/>
      <c r="BY46" s="732"/>
      <c r="BZ46" s="732"/>
      <c r="CA46" s="732"/>
      <c r="CB46" s="732"/>
      <c r="CC46" s="732"/>
      <c r="CD46" s="732"/>
      <c r="CE46" s="732"/>
      <c r="CF46" s="732"/>
      <c r="CG46" s="732"/>
      <c r="CH46" s="732"/>
      <c r="CI46" s="732"/>
      <c r="CJ46" s="732"/>
      <c r="CK46" s="732"/>
      <c r="CL46" s="382"/>
      <c r="CM46" s="752" t="str">
        <f>Combate!$DA22</f>
        <v/>
      </c>
      <c r="CN46" s="752"/>
      <c r="CO46" s="752"/>
      <c r="CP46" s="752"/>
      <c r="CQ46" s="752"/>
      <c r="CR46" s="382"/>
      <c r="CS46" s="752" t="str">
        <f>Combate!$CY22</f>
        <v/>
      </c>
      <c r="CT46" s="752"/>
      <c r="CU46" s="752"/>
      <c r="CV46" s="752"/>
      <c r="CW46" s="752"/>
    </row>
    <row r="47" spans="2:102" ht="13.35" customHeight="1" x14ac:dyDescent="0.2">
      <c r="C47" s="795">
        <v>6</v>
      </c>
      <c r="D47" s="795"/>
      <c r="E47" s="795"/>
      <c r="F47" s="795"/>
      <c r="G47" s="795"/>
      <c r="H47" s="796"/>
      <c r="I47" s="792" t="str">
        <f>IF(OR(Combate!$AK$7="Magia",I46=""),"",I46-1)</f>
        <v/>
      </c>
      <c r="J47" s="793"/>
      <c r="K47" s="793"/>
      <c r="L47" s="793"/>
      <c r="M47" s="794"/>
      <c r="N47" s="792" t="str">
        <f>IF(OR(Combate!$AK$7="Magia",N46=""),"",N46-1)</f>
        <v/>
      </c>
      <c r="O47" s="793"/>
      <c r="P47" s="793"/>
      <c r="Q47" s="793"/>
      <c r="R47" s="794"/>
      <c r="S47" s="792" t="str">
        <f>IF(OR(Combate!$AK$7="Magia",S46=""),"",S46-1)</f>
        <v/>
      </c>
      <c r="T47" s="793"/>
      <c r="U47" s="793"/>
      <c r="V47" s="793"/>
      <c r="W47" s="793"/>
      <c r="X47" s="191"/>
      <c r="Y47" s="795">
        <v>6</v>
      </c>
      <c r="Z47" s="795"/>
      <c r="AA47" s="795"/>
      <c r="AB47" s="795"/>
      <c r="AC47" s="795"/>
      <c r="AD47" s="796"/>
      <c r="AE47" s="792" t="str">
        <f>IF(OR(Combate!$AK$8="Magia",AE46=""),"",AE46-1)</f>
        <v/>
      </c>
      <c r="AF47" s="793"/>
      <c r="AG47" s="793"/>
      <c r="AH47" s="793"/>
      <c r="AI47" s="794"/>
      <c r="AJ47" s="792" t="str">
        <f>IF(OR(Combate!$AK$8="Magia",AJ46=""),"",AJ46-1)</f>
        <v/>
      </c>
      <c r="AK47" s="793"/>
      <c r="AL47" s="793"/>
      <c r="AM47" s="793"/>
      <c r="AN47" s="794"/>
      <c r="AO47" s="792" t="str">
        <f>IF(OR(Combate!$AK$8="Magia",AO46=""),"",AO46-1)</f>
        <v/>
      </c>
      <c r="AP47" s="793"/>
      <c r="AQ47" s="793"/>
      <c r="AR47" s="793"/>
      <c r="AS47" s="793"/>
      <c r="AT47" s="154"/>
      <c r="AU47" s="795">
        <v>6</v>
      </c>
      <c r="AV47" s="795"/>
      <c r="AW47" s="795"/>
      <c r="AX47" s="795"/>
      <c r="AY47" s="795"/>
      <c r="AZ47" s="796"/>
      <c r="BA47" s="792" t="str">
        <f>IF(OR(BA46="",Combate!$AK$9="Magia"),"",BA46-1)</f>
        <v/>
      </c>
      <c r="BB47" s="793"/>
      <c r="BC47" s="793"/>
      <c r="BD47" s="793"/>
      <c r="BE47" s="794"/>
      <c r="BF47" s="792" t="str">
        <f>IF(OR(BF46="",Combate!$AK$9="Magia"),"",BF46-1)</f>
        <v/>
      </c>
      <c r="BG47" s="793"/>
      <c r="BH47" s="793"/>
      <c r="BI47" s="793"/>
      <c r="BJ47" s="794"/>
      <c r="BK47" s="792" t="str">
        <f>IF(OR(BK46="",Combate!$AK$9="Magia"),"",BK46-1)</f>
        <v/>
      </c>
      <c r="BL47" s="793"/>
      <c r="BM47" s="793"/>
      <c r="BN47" s="793"/>
      <c r="BO47" s="793"/>
      <c r="BQ47" s="732" t="str">
        <f>Combate!$CX23</f>
        <v/>
      </c>
      <c r="BR47" s="732"/>
      <c r="BS47" s="732"/>
      <c r="BT47" s="732"/>
      <c r="BU47" s="732"/>
      <c r="BV47" s="732"/>
      <c r="BW47" s="732"/>
      <c r="BX47" s="732"/>
      <c r="BY47" s="732"/>
      <c r="BZ47" s="732"/>
      <c r="CA47" s="732"/>
      <c r="CB47" s="732"/>
      <c r="CC47" s="732"/>
      <c r="CD47" s="732"/>
      <c r="CE47" s="732"/>
      <c r="CF47" s="732"/>
      <c r="CG47" s="732"/>
      <c r="CH47" s="732"/>
      <c r="CI47" s="732"/>
      <c r="CJ47" s="732"/>
      <c r="CK47" s="732"/>
      <c r="CL47" s="154"/>
      <c r="CM47" s="752" t="str">
        <f>Combate!$DA23</f>
        <v/>
      </c>
      <c r="CN47" s="752"/>
      <c r="CO47" s="752"/>
      <c r="CP47" s="752"/>
      <c r="CQ47" s="752"/>
      <c r="CR47" s="382"/>
      <c r="CS47" s="752" t="str">
        <f>Combate!$CY23</f>
        <v/>
      </c>
      <c r="CT47" s="752"/>
      <c r="CU47" s="752"/>
      <c r="CV47" s="752"/>
      <c r="CW47" s="752"/>
    </row>
    <row r="48" spans="2:102" ht="13.35" customHeight="1" x14ac:dyDescent="0.2">
      <c r="C48" s="795">
        <v>7</v>
      </c>
      <c r="D48" s="795"/>
      <c r="E48" s="795"/>
      <c r="F48" s="795"/>
      <c r="G48" s="795"/>
      <c r="H48" s="796"/>
      <c r="I48" s="792" t="str">
        <f>IF(OR(Combate!$AK$7="Magia",I47=""),"",I47-1)</f>
        <v/>
      </c>
      <c r="J48" s="793"/>
      <c r="K48" s="793"/>
      <c r="L48" s="793"/>
      <c r="M48" s="794"/>
      <c r="N48" s="792" t="str">
        <f>IF(OR(Combate!$AK$7="Magia",N47=""),"",N47-1)</f>
        <v/>
      </c>
      <c r="O48" s="793"/>
      <c r="P48" s="793"/>
      <c r="Q48" s="793"/>
      <c r="R48" s="794"/>
      <c r="S48" s="792" t="str">
        <f>IF(OR(Combate!$AK$7="Magia",S47=""),"",S47-1)</f>
        <v/>
      </c>
      <c r="T48" s="793"/>
      <c r="U48" s="793"/>
      <c r="V48" s="793"/>
      <c r="W48" s="793"/>
      <c r="X48" s="191"/>
      <c r="Y48" s="795">
        <v>7</v>
      </c>
      <c r="Z48" s="795"/>
      <c r="AA48" s="795"/>
      <c r="AB48" s="795"/>
      <c r="AC48" s="795"/>
      <c r="AD48" s="796"/>
      <c r="AE48" s="792" t="str">
        <f>IF(OR(Combate!$AK$8="Magia",AE47=""),"",AE47-1)</f>
        <v/>
      </c>
      <c r="AF48" s="793"/>
      <c r="AG48" s="793"/>
      <c r="AH48" s="793"/>
      <c r="AI48" s="794"/>
      <c r="AJ48" s="792" t="str">
        <f>IF(OR(Combate!$AK$8="Magia",AJ47=""),"",AJ47-1)</f>
        <v/>
      </c>
      <c r="AK48" s="793"/>
      <c r="AL48" s="793"/>
      <c r="AM48" s="793"/>
      <c r="AN48" s="794"/>
      <c r="AO48" s="792" t="str">
        <f>IF(OR(Combate!$AK$8="Magia",AO47=""),"",AO47-1)</f>
        <v/>
      </c>
      <c r="AP48" s="793"/>
      <c r="AQ48" s="793"/>
      <c r="AR48" s="793"/>
      <c r="AS48" s="793"/>
      <c r="AT48" s="154"/>
      <c r="AU48" s="795">
        <v>7</v>
      </c>
      <c r="AV48" s="795"/>
      <c r="AW48" s="795"/>
      <c r="AX48" s="795"/>
      <c r="AY48" s="795"/>
      <c r="AZ48" s="796"/>
      <c r="BA48" s="792" t="str">
        <f>IF(OR(BA47="",Combate!$AK$9="Magia"),"",BA47-1)</f>
        <v/>
      </c>
      <c r="BB48" s="793"/>
      <c r="BC48" s="793"/>
      <c r="BD48" s="793"/>
      <c r="BE48" s="794"/>
      <c r="BF48" s="792" t="str">
        <f>IF(OR(BF47="",Combate!$AK$9="Magia"),"",BF47-1)</f>
        <v/>
      </c>
      <c r="BG48" s="793"/>
      <c r="BH48" s="793"/>
      <c r="BI48" s="793"/>
      <c r="BJ48" s="794"/>
      <c r="BK48" s="792" t="str">
        <f>IF(OR(BK47="",Combate!$AK$9="Magia"),"",BK47-1)</f>
        <v/>
      </c>
      <c r="BL48" s="793"/>
      <c r="BM48" s="793"/>
      <c r="BN48" s="793"/>
      <c r="BO48" s="793"/>
      <c r="BQ48" s="732" t="str">
        <f>Combate!$CX24</f>
        <v/>
      </c>
      <c r="BR48" s="732"/>
      <c r="BS48" s="732"/>
      <c r="BT48" s="732"/>
      <c r="BU48" s="732"/>
      <c r="BV48" s="732"/>
      <c r="BW48" s="732"/>
      <c r="BX48" s="732"/>
      <c r="BY48" s="732"/>
      <c r="BZ48" s="732"/>
      <c r="CA48" s="732"/>
      <c r="CB48" s="732"/>
      <c r="CC48" s="732"/>
      <c r="CD48" s="732"/>
      <c r="CE48" s="732"/>
      <c r="CF48" s="732"/>
      <c r="CG48" s="732"/>
      <c r="CH48" s="732"/>
      <c r="CI48" s="732"/>
      <c r="CJ48" s="732"/>
      <c r="CK48" s="732"/>
      <c r="CL48" s="154"/>
      <c r="CM48" s="752" t="str">
        <f>Combate!$DA24</f>
        <v/>
      </c>
      <c r="CN48" s="752"/>
      <c r="CO48" s="752"/>
      <c r="CP48" s="752"/>
      <c r="CQ48" s="752"/>
      <c r="CR48" s="382"/>
      <c r="CS48" s="752" t="str">
        <f>Combate!$CY24</f>
        <v/>
      </c>
      <c r="CT48" s="752"/>
      <c r="CU48" s="752"/>
      <c r="CV48" s="752"/>
      <c r="CW48" s="752"/>
    </row>
    <row r="49" spans="1:102" ht="13.35" customHeight="1" thickBot="1" x14ac:dyDescent="0.25">
      <c r="C49" s="791" t="s">
        <v>704</v>
      </c>
      <c r="D49" s="791"/>
      <c r="E49" s="791"/>
      <c r="F49" s="791"/>
      <c r="G49" s="791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191"/>
      <c r="Y49" s="791" t="s">
        <v>704</v>
      </c>
      <c r="Z49" s="791"/>
      <c r="AA49" s="791"/>
      <c r="AB49" s="791"/>
      <c r="AC49" s="791"/>
      <c r="AD49" s="791"/>
      <c r="AE49" s="791"/>
      <c r="AF49" s="791"/>
      <c r="AG49" s="791"/>
      <c r="AH49" s="791"/>
      <c r="AI49" s="791"/>
      <c r="AJ49" s="791"/>
      <c r="AK49" s="791"/>
      <c r="AL49" s="791"/>
      <c r="AM49" s="791"/>
      <c r="AN49" s="791"/>
      <c r="AO49" s="791"/>
      <c r="AP49" s="791"/>
      <c r="AQ49" s="791"/>
      <c r="AR49" s="791"/>
      <c r="AS49" s="791"/>
      <c r="AT49" s="154"/>
      <c r="AU49" s="791" t="s">
        <v>704</v>
      </c>
      <c r="AV49" s="791"/>
      <c r="AW49" s="791"/>
      <c r="AX49" s="791"/>
      <c r="AY49" s="791"/>
      <c r="AZ49" s="791"/>
      <c r="BA49" s="791"/>
      <c r="BB49" s="791"/>
      <c r="BC49" s="791"/>
      <c r="BD49" s="791"/>
      <c r="BE49" s="791"/>
      <c r="BF49" s="791"/>
      <c r="BG49" s="791"/>
      <c r="BH49" s="791"/>
      <c r="BI49" s="791"/>
      <c r="BJ49" s="791"/>
      <c r="BK49" s="791"/>
      <c r="BL49" s="791"/>
      <c r="BM49" s="791"/>
      <c r="BN49" s="791"/>
      <c r="BO49" s="791"/>
      <c r="BQ49" s="732" t="str">
        <f>Combate!$CX25</f>
        <v/>
      </c>
      <c r="BR49" s="732"/>
      <c r="BS49" s="732"/>
      <c r="BT49" s="732"/>
      <c r="BU49" s="732"/>
      <c r="BV49" s="732"/>
      <c r="BW49" s="732"/>
      <c r="BX49" s="732"/>
      <c r="BY49" s="732"/>
      <c r="BZ49" s="732"/>
      <c r="CA49" s="732"/>
      <c r="CB49" s="732"/>
      <c r="CC49" s="732"/>
      <c r="CD49" s="732"/>
      <c r="CE49" s="732"/>
      <c r="CF49" s="732"/>
      <c r="CG49" s="732"/>
      <c r="CH49" s="732"/>
      <c r="CI49" s="732"/>
      <c r="CJ49" s="732"/>
      <c r="CK49" s="732"/>
      <c r="CL49" s="154"/>
      <c r="CM49" s="752" t="str">
        <f>Combate!$DA25</f>
        <v/>
      </c>
      <c r="CN49" s="752"/>
      <c r="CO49" s="752"/>
      <c r="CP49" s="752"/>
      <c r="CQ49" s="752"/>
      <c r="CR49" s="382"/>
      <c r="CS49" s="752" t="str">
        <f>Combate!$CY25</f>
        <v/>
      </c>
      <c r="CT49" s="752"/>
      <c r="CU49" s="752"/>
      <c r="CV49" s="752"/>
      <c r="CW49" s="752"/>
    </row>
    <row r="50" spans="1:102" s="174" customFormat="1" ht="13.35" customHeight="1" thickBot="1" x14ac:dyDescent="0.2">
      <c r="B50" s="153"/>
      <c r="C50" s="418"/>
      <c r="D50" s="799">
        <v>25</v>
      </c>
      <c r="E50" s="799"/>
      <c r="F50" s="799"/>
      <c r="G50" s="799"/>
      <c r="H50" s="799"/>
      <c r="I50" s="799">
        <v>50</v>
      </c>
      <c r="J50" s="799"/>
      <c r="K50" s="799"/>
      <c r="L50" s="799"/>
      <c r="M50" s="799"/>
      <c r="N50" s="799">
        <v>75</v>
      </c>
      <c r="O50" s="799"/>
      <c r="P50" s="799"/>
      <c r="Q50" s="799"/>
      <c r="R50" s="799"/>
      <c r="S50" s="799">
        <v>100</v>
      </c>
      <c r="T50" s="799"/>
      <c r="U50" s="799"/>
      <c r="V50" s="799"/>
      <c r="W50" s="799"/>
      <c r="X50" s="191"/>
      <c r="Y50" s="799">
        <v>25</v>
      </c>
      <c r="Z50" s="799"/>
      <c r="AA50" s="799"/>
      <c r="AB50" s="799"/>
      <c r="AC50" s="799"/>
      <c r="AD50" s="799"/>
      <c r="AE50" s="799">
        <v>50</v>
      </c>
      <c r="AF50" s="799"/>
      <c r="AG50" s="799"/>
      <c r="AH50" s="799"/>
      <c r="AI50" s="799"/>
      <c r="AJ50" s="799">
        <v>75</v>
      </c>
      <c r="AK50" s="799"/>
      <c r="AL50" s="799"/>
      <c r="AM50" s="799"/>
      <c r="AN50" s="799"/>
      <c r="AO50" s="799">
        <v>100</v>
      </c>
      <c r="AP50" s="799"/>
      <c r="AQ50" s="799"/>
      <c r="AR50" s="799"/>
      <c r="AS50" s="799"/>
      <c r="AT50" s="154"/>
      <c r="AU50" s="799">
        <v>25</v>
      </c>
      <c r="AV50" s="799"/>
      <c r="AW50" s="799"/>
      <c r="AX50" s="799"/>
      <c r="AY50" s="799"/>
      <c r="AZ50" s="799"/>
      <c r="BA50" s="799">
        <v>50</v>
      </c>
      <c r="BB50" s="799"/>
      <c r="BC50" s="799"/>
      <c r="BD50" s="799"/>
      <c r="BE50" s="799"/>
      <c r="BF50" s="799">
        <v>75</v>
      </c>
      <c r="BG50" s="799"/>
      <c r="BH50" s="799"/>
      <c r="BI50" s="799"/>
      <c r="BJ50" s="799"/>
      <c r="BK50" s="799">
        <v>100</v>
      </c>
      <c r="BL50" s="799"/>
      <c r="BM50" s="799"/>
      <c r="BN50" s="799"/>
      <c r="BO50" s="799"/>
      <c r="BP50" s="153"/>
      <c r="BQ50" s="102"/>
      <c r="BR50" s="102"/>
      <c r="BS50" s="102"/>
      <c r="BT50" s="102"/>
      <c r="BU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58"/>
      <c r="CV50" s="102"/>
      <c r="CW50" s="158"/>
    </row>
    <row r="51" spans="1:102" ht="13.35" customHeight="1" x14ac:dyDescent="0.2">
      <c r="C51" s="167"/>
      <c r="D51" s="722" t="str">
        <f>Combate!CR7</f>
        <v/>
      </c>
      <c r="E51" s="722"/>
      <c r="F51" s="722"/>
      <c r="G51" s="722"/>
      <c r="H51" s="722"/>
      <c r="I51" s="722" t="str">
        <f>Combate!CQ7</f>
        <v/>
      </c>
      <c r="J51" s="722"/>
      <c r="K51" s="722"/>
      <c r="L51" s="722"/>
      <c r="M51" s="722"/>
      <c r="N51" s="722" t="str">
        <f>Combate!CP7</f>
        <v/>
      </c>
      <c r="O51" s="722"/>
      <c r="P51" s="722"/>
      <c r="Q51" s="722"/>
      <c r="R51" s="722"/>
      <c r="S51" s="722" t="str">
        <f>Combate!CO7</f>
        <v/>
      </c>
      <c r="T51" s="722"/>
      <c r="U51" s="722"/>
      <c r="V51" s="722"/>
      <c r="W51" s="722"/>
      <c r="X51" s="191"/>
      <c r="Y51" s="722" t="str">
        <f>Combate!CR8</f>
        <v/>
      </c>
      <c r="Z51" s="722"/>
      <c r="AA51" s="722"/>
      <c r="AB51" s="722"/>
      <c r="AC51" s="722"/>
      <c r="AD51" s="187"/>
      <c r="AE51" s="722" t="str">
        <f>Combate!CQ8</f>
        <v/>
      </c>
      <c r="AF51" s="722"/>
      <c r="AG51" s="722"/>
      <c r="AH51" s="722"/>
      <c r="AI51" s="722"/>
      <c r="AJ51" s="722" t="str">
        <f>Combate!CP8</f>
        <v/>
      </c>
      <c r="AK51" s="722"/>
      <c r="AL51" s="722"/>
      <c r="AM51" s="722"/>
      <c r="AN51" s="722"/>
      <c r="AO51" s="722" t="str">
        <f>Combate!CO8</f>
        <v/>
      </c>
      <c r="AP51" s="722"/>
      <c r="AQ51" s="722"/>
      <c r="AR51" s="722"/>
      <c r="AS51" s="722"/>
      <c r="AT51" s="154"/>
      <c r="AU51" s="722" t="str">
        <f>Combate!CR9</f>
        <v/>
      </c>
      <c r="AV51" s="722"/>
      <c r="AW51" s="722"/>
      <c r="AX51" s="722"/>
      <c r="AY51" s="722"/>
      <c r="AZ51" s="187"/>
      <c r="BA51" s="722" t="str">
        <f>Combate!CQ9</f>
        <v/>
      </c>
      <c r="BB51" s="722"/>
      <c r="BC51" s="722"/>
      <c r="BD51" s="722"/>
      <c r="BE51" s="722"/>
      <c r="BF51" s="722" t="str">
        <f>Combate!CP9</f>
        <v/>
      </c>
      <c r="BG51" s="722"/>
      <c r="BH51" s="722"/>
      <c r="BI51" s="722"/>
      <c r="BJ51" s="722"/>
      <c r="BK51" s="722" t="str">
        <f>Combate!CO9</f>
        <v/>
      </c>
      <c r="BL51" s="722"/>
      <c r="BM51" s="722"/>
      <c r="BN51" s="722"/>
      <c r="BO51" s="722"/>
      <c r="BQ51" s="817" t="s">
        <v>710</v>
      </c>
      <c r="BR51" s="817"/>
      <c r="BS51" s="817"/>
      <c r="BT51" s="817"/>
      <c r="BU51" s="817"/>
      <c r="BV51" s="817"/>
      <c r="BW51" s="817"/>
      <c r="BX51" s="817"/>
      <c r="BY51" s="817"/>
      <c r="BZ51" s="817"/>
      <c r="CA51" s="817"/>
      <c r="CB51" s="817"/>
      <c r="CC51" s="817"/>
      <c r="CD51" s="817"/>
      <c r="CE51" s="817"/>
      <c r="CF51" s="817"/>
      <c r="CG51" s="817"/>
      <c r="CH51" s="817"/>
      <c r="CI51" s="817"/>
      <c r="CJ51" s="817"/>
      <c r="CK51" s="817"/>
      <c r="CL51" s="817"/>
      <c r="CN51" s="818">
        <f>EFSemAbsorção</f>
        <v>17</v>
      </c>
      <c r="CO51" s="819"/>
      <c r="CP51" s="819"/>
      <c r="CQ51" s="819"/>
      <c r="CR51" s="820"/>
      <c r="CS51" s="820"/>
      <c r="CT51" s="820"/>
      <c r="CU51" s="820"/>
      <c r="CV51" s="820"/>
      <c r="CW51" s="821"/>
    </row>
    <row r="52" spans="1:102" ht="5.25" customHeight="1" x14ac:dyDescent="0.2"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91"/>
      <c r="AT52" s="154"/>
      <c r="BZ52" s="154"/>
      <c r="CF52" s="154"/>
      <c r="CL52" s="154"/>
      <c r="CM52" s="158"/>
      <c r="CO52" s="154"/>
      <c r="CP52" s="158"/>
      <c r="CS52" s="154"/>
      <c r="CT52" s="158"/>
      <c r="CV52" s="154"/>
      <c r="CW52" s="158"/>
    </row>
    <row r="53" spans="1:102" ht="13.35" customHeight="1" x14ac:dyDescent="0.2">
      <c r="C53" s="803" t="s">
        <v>705</v>
      </c>
      <c r="D53" s="803"/>
      <c r="E53" s="803"/>
      <c r="F53" s="803"/>
      <c r="G53" s="803"/>
      <c r="H53" s="803"/>
      <c r="I53" s="803"/>
      <c r="J53" s="803"/>
      <c r="K53" s="803"/>
      <c r="L53" s="803"/>
      <c r="M53" s="804" t="str">
        <f>DefesaAtiva</f>
        <v>L0</v>
      </c>
      <c r="N53" s="785"/>
      <c r="O53" s="785"/>
      <c r="P53" s="785"/>
      <c r="Q53" s="785"/>
      <c r="R53" s="785"/>
      <c r="S53" s="785"/>
      <c r="T53" s="785"/>
      <c r="U53" s="785"/>
      <c r="V53" s="785"/>
      <c r="W53" s="785"/>
      <c r="X53" s="428"/>
      <c r="Y53" s="805" t="s">
        <v>818</v>
      </c>
      <c r="Z53" s="805"/>
      <c r="AA53" s="805"/>
      <c r="AB53" s="805"/>
      <c r="AC53" s="805"/>
      <c r="AD53" s="805"/>
      <c r="AE53" s="805"/>
      <c r="AF53" s="805"/>
      <c r="AG53" s="805"/>
      <c r="AH53" s="805"/>
      <c r="AI53" s="804" t="str">
        <f>DefesaPassiva</f>
        <v>L0</v>
      </c>
      <c r="AJ53" s="785"/>
      <c r="AK53" s="785"/>
      <c r="AL53" s="785"/>
      <c r="AM53" s="785"/>
      <c r="AN53" s="785"/>
      <c r="AO53" s="785"/>
      <c r="AP53" s="785"/>
      <c r="AQ53" s="785"/>
      <c r="AR53" s="785"/>
      <c r="AS53" s="785"/>
      <c r="AT53" s="361"/>
      <c r="AU53" s="823" t="s">
        <v>637</v>
      </c>
      <c r="AV53" s="823"/>
      <c r="AW53" s="823"/>
      <c r="AX53" s="823"/>
      <c r="AY53" s="801">
        <f>EF</f>
        <v>17</v>
      </c>
      <c r="AZ53" s="801"/>
      <c r="BA53" s="801"/>
      <c r="BB53" s="801"/>
      <c r="BC53" s="822"/>
      <c r="BD53" s="822"/>
      <c r="BE53" s="822"/>
      <c r="BF53" s="822"/>
      <c r="BG53" s="822"/>
      <c r="BH53" s="822"/>
      <c r="BI53" s="822"/>
      <c r="BJ53" s="822"/>
      <c r="BK53" s="822"/>
      <c r="BL53" s="822"/>
      <c r="BM53" s="822"/>
      <c r="BN53" s="822"/>
      <c r="BO53" s="822"/>
      <c r="BQ53" s="778" t="s">
        <v>19</v>
      </c>
      <c r="BR53" s="778"/>
      <c r="BS53" s="778"/>
      <c r="BT53" s="778"/>
      <c r="BU53" s="802">
        <f>EH</f>
        <v>12</v>
      </c>
      <c r="BV53" s="802"/>
      <c r="BW53" s="802"/>
      <c r="BX53" s="802"/>
      <c r="BY53" s="828"/>
      <c r="BZ53" s="828"/>
      <c r="CA53" s="828"/>
      <c r="CB53" s="828"/>
      <c r="CC53" s="828"/>
      <c r="CD53" s="828"/>
      <c r="CE53" s="828"/>
      <c r="CF53" s="828"/>
      <c r="CG53" s="828"/>
      <c r="CH53" s="828"/>
      <c r="CI53" s="828"/>
      <c r="CJ53" s="828"/>
      <c r="CK53" s="828"/>
      <c r="CL53" s="828"/>
      <c r="CM53" s="828"/>
      <c r="CN53" s="828"/>
      <c r="CO53" s="828"/>
      <c r="CP53" s="828"/>
      <c r="CQ53" s="828"/>
      <c r="CR53" s="828"/>
      <c r="CS53" s="828"/>
      <c r="CT53" s="828"/>
      <c r="CU53" s="828"/>
      <c r="CV53" s="828"/>
      <c r="CW53" s="828"/>
    </row>
    <row r="54" spans="1:102" ht="13.35" customHeight="1" x14ac:dyDescent="0.2">
      <c r="C54" s="803"/>
      <c r="D54" s="803"/>
      <c r="E54" s="803"/>
      <c r="F54" s="803"/>
      <c r="G54" s="803"/>
      <c r="H54" s="803"/>
      <c r="I54" s="803"/>
      <c r="J54" s="803"/>
      <c r="K54" s="803"/>
      <c r="L54" s="803"/>
      <c r="M54" s="804"/>
      <c r="N54" s="785"/>
      <c r="O54" s="785"/>
      <c r="P54" s="785"/>
      <c r="Q54" s="785"/>
      <c r="R54" s="785"/>
      <c r="S54" s="785"/>
      <c r="T54" s="785"/>
      <c r="U54" s="785"/>
      <c r="V54" s="785"/>
      <c r="W54" s="785"/>
      <c r="X54" s="424"/>
      <c r="Y54" s="805"/>
      <c r="Z54" s="805"/>
      <c r="AA54" s="805"/>
      <c r="AB54" s="805"/>
      <c r="AC54" s="805"/>
      <c r="AD54" s="805"/>
      <c r="AE54" s="805"/>
      <c r="AF54" s="805"/>
      <c r="AG54" s="805"/>
      <c r="AH54" s="805"/>
      <c r="AI54" s="804"/>
      <c r="AJ54" s="785"/>
      <c r="AK54" s="785"/>
      <c r="AL54" s="785"/>
      <c r="AM54" s="785"/>
      <c r="AN54" s="785"/>
      <c r="AO54" s="785"/>
      <c r="AP54" s="785"/>
      <c r="AQ54" s="785"/>
      <c r="AR54" s="785"/>
      <c r="AS54" s="785"/>
      <c r="AT54" s="220"/>
      <c r="AU54" s="823"/>
      <c r="AV54" s="823"/>
      <c r="AW54" s="823"/>
      <c r="AX54" s="823"/>
      <c r="AY54" s="801"/>
      <c r="AZ54" s="801"/>
      <c r="BA54" s="801"/>
      <c r="BB54" s="801"/>
      <c r="BC54" s="822"/>
      <c r="BD54" s="822"/>
      <c r="BE54" s="822"/>
      <c r="BF54" s="822"/>
      <c r="BG54" s="822"/>
      <c r="BH54" s="822"/>
      <c r="BI54" s="822"/>
      <c r="BJ54" s="822"/>
      <c r="BK54" s="822"/>
      <c r="BL54" s="822"/>
      <c r="BM54" s="822"/>
      <c r="BN54" s="822"/>
      <c r="BO54" s="822"/>
      <c r="BQ54" s="778"/>
      <c r="BR54" s="778"/>
      <c r="BS54" s="778"/>
      <c r="BT54" s="778"/>
      <c r="BU54" s="802"/>
      <c r="BV54" s="802"/>
      <c r="BW54" s="802"/>
      <c r="BX54" s="802"/>
      <c r="BY54" s="828"/>
      <c r="BZ54" s="828"/>
      <c r="CA54" s="828"/>
      <c r="CB54" s="828"/>
      <c r="CC54" s="828"/>
      <c r="CD54" s="828"/>
      <c r="CE54" s="828"/>
      <c r="CF54" s="828"/>
      <c r="CG54" s="828"/>
      <c r="CH54" s="828"/>
      <c r="CI54" s="828"/>
      <c r="CJ54" s="828"/>
      <c r="CK54" s="828"/>
      <c r="CL54" s="828"/>
      <c r="CM54" s="828"/>
      <c r="CN54" s="828"/>
      <c r="CO54" s="828"/>
      <c r="CP54" s="828"/>
      <c r="CQ54" s="828"/>
      <c r="CR54" s="828"/>
      <c r="CS54" s="828"/>
      <c r="CT54" s="828"/>
      <c r="CU54" s="828"/>
      <c r="CV54" s="828"/>
      <c r="CW54" s="828"/>
    </row>
    <row r="55" spans="1:102" ht="3.75" customHeight="1" x14ac:dyDescent="0.2">
      <c r="C55" s="424"/>
      <c r="D55" s="424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332"/>
      <c r="AP55" s="220"/>
      <c r="AQ55" s="220"/>
      <c r="AR55" s="220"/>
      <c r="AS55" s="220"/>
      <c r="AT55" s="220"/>
      <c r="BZ55" s="220"/>
      <c r="CF55" s="332"/>
      <c r="CM55" s="158"/>
      <c r="CP55" s="158"/>
      <c r="CT55" s="158"/>
      <c r="CW55" s="158"/>
    </row>
    <row r="56" spans="1:102" ht="3.75" customHeight="1" x14ac:dyDescent="0.2">
      <c r="C56" s="424"/>
      <c r="D56" s="424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24"/>
      <c r="Y56" s="424"/>
      <c r="Z56" s="424"/>
      <c r="AA56" s="424"/>
      <c r="AB56" s="424"/>
      <c r="AC56" s="424"/>
      <c r="AD56" s="424"/>
      <c r="AE56" s="424"/>
      <c r="AF56" s="424"/>
      <c r="AG56" s="424"/>
      <c r="AH56" s="424"/>
      <c r="AI56" s="424"/>
      <c r="AJ56" s="424"/>
      <c r="AK56" s="424"/>
      <c r="AL56" s="424"/>
      <c r="AM56" s="424"/>
      <c r="AN56" s="424"/>
      <c r="AO56" s="332"/>
      <c r="AP56" s="220"/>
      <c r="AQ56" s="220"/>
      <c r="AR56" s="220"/>
      <c r="AS56" s="220"/>
      <c r="AT56" s="220"/>
      <c r="BZ56" s="220"/>
      <c r="CF56" s="332"/>
      <c r="CM56" s="158"/>
      <c r="CP56" s="158"/>
      <c r="CT56" s="158"/>
      <c r="CW56" s="158"/>
    </row>
    <row r="57" spans="1:102" s="384" customFormat="1" ht="18" customHeight="1" x14ac:dyDescent="0.2">
      <c r="B57" s="788" t="s">
        <v>365</v>
      </c>
      <c r="C57" s="788"/>
      <c r="D57" s="788"/>
      <c r="E57" s="788"/>
      <c r="F57" s="788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8"/>
      <c r="X57" s="788"/>
      <c r="Y57" s="788"/>
      <c r="Z57" s="788"/>
      <c r="AA57" s="788"/>
      <c r="AB57" s="788"/>
      <c r="AC57" s="788"/>
      <c r="AD57" s="788"/>
      <c r="AE57" s="788"/>
      <c r="AF57" s="788"/>
      <c r="AG57" s="788"/>
      <c r="AH57" s="788"/>
      <c r="AI57" s="788"/>
      <c r="AK57" s="788" t="s">
        <v>797</v>
      </c>
      <c r="AL57" s="788"/>
      <c r="AM57" s="788"/>
      <c r="AN57" s="788"/>
      <c r="AO57" s="788"/>
      <c r="AP57" s="788"/>
      <c r="AQ57" s="788"/>
      <c r="AR57" s="788"/>
      <c r="AS57" s="788"/>
      <c r="AT57" s="788"/>
      <c r="AU57" s="788"/>
      <c r="AV57" s="788"/>
      <c r="AW57" s="788"/>
      <c r="AX57" s="788"/>
      <c r="AY57" s="788"/>
      <c r="AZ57" s="788"/>
      <c r="BA57" s="788"/>
      <c r="BB57" s="788"/>
      <c r="BC57" s="788"/>
      <c r="BD57" s="788"/>
      <c r="BE57" s="788"/>
      <c r="BF57" s="788"/>
      <c r="BG57" s="788"/>
      <c r="BH57" s="788"/>
      <c r="BI57" s="788"/>
      <c r="BJ57" s="788"/>
      <c r="BK57" s="788"/>
      <c r="BL57" s="788"/>
      <c r="BM57" s="788"/>
      <c r="BN57" s="788"/>
      <c r="BO57" s="788"/>
      <c r="BP57" s="788"/>
      <c r="BQ57" s="788"/>
      <c r="BR57" s="788"/>
      <c r="BS57" s="788"/>
      <c r="BT57" s="788"/>
      <c r="BU57" s="788"/>
      <c r="BV57" s="788"/>
      <c r="BW57" s="788"/>
      <c r="BX57" s="788"/>
      <c r="BY57" s="788"/>
      <c r="BZ57" s="788"/>
      <c r="CA57" s="788"/>
      <c r="CB57" s="788"/>
      <c r="CC57" s="788"/>
      <c r="CD57" s="788"/>
      <c r="CE57" s="788"/>
      <c r="CF57" s="788"/>
      <c r="CG57" s="788"/>
      <c r="CH57" s="788"/>
      <c r="CI57" s="788"/>
      <c r="CJ57" s="788"/>
      <c r="CK57" s="788"/>
      <c r="CL57" s="788"/>
      <c r="CM57" s="788"/>
      <c r="CN57" s="788"/>
      <c r="CO57" s="788"/>
      <c r="CP57" s="788"/>
      <c r="CQ57" s="788"/>
      <c r="CR57" s="788"/>
      <c r="CS57" s="788"/>
      <c r="CT57" s="788"/>
      <c r="CU57" s="788"/>
      <c r="CV57" s="788"/>
      <c r="CW57" s="788"/>
      <c r="CX57" s="788"/>
    </row>
    <row r="58" spans="1:102" s="254" customFormat="1" ht="13.35" customHeight="1" thickBot="1" x14ac:dyDescent="0.25">
      <c r="B58" s="211"/>
      <c r="C58" s="333" t="s">
        <v>345</v>
      </c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211"/>
      <c r="X58" s="742" t="s">
        <v>83</v>
      </c>
      <c r="Y58" s="742"/>
      <c r="Z58" s="742"/>
      <c r="AA58" s="742"/>
      <c r="AB58" s="742"/>
      <c r="AC58" s="154"/>
      <c r="AD58" s="742" t="s">
        <v>703</v>
      </c>
      <c r="AE58" s="742"/>
      <c r="AF58" s="742"/>
      <c r="AG58" s="742"/>
      <c r="AH58" s="742"/>
      <c r="AJ58" s="153"/>
      <c r="AK58" s="790"/>
      <c r="AL58" s="790"/>
      <c r="AM58" s="790"/>
      <c r="AN58" s="790"/>
      <c r="AO58" s="790"/>
      <c r="AP58" s="790"/>
      <c r="AQ58" s="790"/>
      <c r="AR58" s="790"/>
      <c r="AS58" s="790"/>
      <c r="AT58" s="790"/>
      <c r="AU58" s="790"/>
      <c r="AV58" s="790"/>
      <c r="AW58" s="790"/>
      <c r="AX58" s="790"/>
      <c r="AY58" s="790"/>
      <c r="AZ58" s="790"/>
      <c r="BA58" s="790"/>
      <c r="BB58" s="790"/>
      <c r="BC58" s="790"/>
      <c r="BD58" s="790"/>
      <c r="BE58" s="790"/>
      <c r="BF58" s="154"/>
      <c r="BG58" s="705"/>
      <c r="BH58" s="705"/>
      <c r="BI58" s="705"/>
      <c r="BJ58" s="705"/>
      <c r="BK58" s="705"/>
      <c r="BL58" s="705"/>
      <c r="BM58" s="705"/>
      <c r="BN58" s="705"/>
      <c r="BO58" s="705"/>
      <c r="BP58" s="705"/>
      <c r="BQ58" s="705"/>
      <c r="BR58" s="705"/>
      <c r="BS58" s="705"/>
      <c r="BT58" s="705"/>
      <c r="BU58" s="705"/>
      <c r="BV58" s="705"/>
      <c r="BW58" s="705"/>
      <c r="BX58" s="705"/>
      <c r="BY58" s="705"/>
      <c r="BZ58" s="705"/>
      <c r="CA58" s="705"/>
      <c r="CC58" s="705"/>
      <c r="CD58" s="705"/>
      <c r="CE58" s="705"/>
      <c r="CF58" s="705"/>
      <c r="CG58" s="705"/>
      <c r="CH58" s="705"/>
      <c r="CI58" s="705"/>
      <c r="CJ58" s="705"/>
      <c r="CK58" s="705"/>
      <c r="CL58" s="705"/>
      <c r="CM58" s="705"/>
      <c r="CN58" s="705"/>
      <c r="CO58" s="705"/>
      <c r="CP58" s="705"/>
      <c r="CQ58" s="705"/>
      <c r="CR58" s="705"/>
      <c r="CS58" s="705"/>
      <c r="CT58" s="705"/>
      <c r="CU58" s="705"/>
      <c r="CV58" s="705"/>
      <c r="CW58" s="705"/>
    </row>
    <row r="59" spans="1:102" s="254" customFormat="1" ht="13.35" customHeight="1" x14ac:dyDescent="0.2">
      <c r="C59" s="721" t="str">
        <f>Magias!BC7</f>
        <v/>
      </c>
      <c r="D59" s="721"/>
      <c r="E59" s="721"/>
      <c r="F59" s="721"/>
      <c r="G59" s="721"/>
      <c r="H59" s="721"/>
      <c r="I59" s="721"/>
      <c r="J59" s="721"/>
      <c r="K59" s="721"/>
      <c r="L59" s="721"/>
      <c r="M59" s="721"/>
      <c r="N59" s="721"/>
      <c r="O59" s="721"/>
      <c r="P59" s="721"/>
      <c r="Q59" s="721"/>
      <c r="R59" s="721"/>
      <c r="S59" s="721"/>
      <c r="T59" s="721"/>
      <c r="U59" s="721"/>
      <c r="V59" s="721"/>
      <c r="W59" s="707"/>
      <c r="X59" s="750" t="str">
        <f>Magias!CI7</f>
        <v/>
      </c>
      <c r="Y59" s="750"/>
      <c r="Z59" s="750"/>
      <c r="AA59" s="750"/>
      <c r="AB59" s="750"/>
      <c r="AC59" s="192"/>
      <c r="AD59" s="752" t="str">
        <f>IF(X59&lt;&gt;"",Magias!CI7+AUR,"")</f>
        <v/>
      </c>
      <c r="AE59" s="752"/>
      <c r="AF59" s="752"/>
      <c r="AG59" s="752"/>
      <c r="AH59" s="752"/>
      <c r="AJ59" s="153"/>
      <c r="AL59" s="789" t="str">
        <f>IF(Pertences!B5&lt;&gt;"",Pertences!B5,"")</f>
        <v/>
      </c>
      <c r="AM59" s="789"/>
      <c r="AN59" s="789"/>
      <c r="AO59" s="789"/>
      <c r="AP59" s="789"/>
      <c r="AQ59" s="789"/>
      <c r="AR59" s="789"/>
      <c r="AS59" s="789"/>
      <c r="AT59" s="789"/>
      <c r="AU59" s="789"/>
      <c r="AV59" s="789"/>
      <c r="AW59" s="789"/>
      <c r="AX59" s="789"/>
      <c r="AY59" s="789"/>
      <c r="AZ59" s="789"/>
      <c r="BA59" s="789"/>
      <c r="BB59" s="789"/>
      <c r="BC59" s="789"/>
      <c r="BD59" s="789"/>
      <c r="BE59" s="789"/>
      <c r="BF59" s="331"/>
      <c r="BG59" s="789" t="str">
        <f>IF(Pertences!C5&lt;&gt;"",Pertences!C5,"")</f>
        <v/>
      </c>
      <c r="BH59" s="789"/>
      <c r="BI59" s="789"/>
      <c r="BJ59" s="789"/>
      <c r="BK59" s="789"/>
      <c r="BL59" s="789"/>
      <c r="BM59" s="789"/>
      <c r="BN59" s="789"/>
      <c r="BO59" s="789"/>
      <c r="BP59" s="789"/>
      <c r="BQ59" s="789"/>
      <c r="BR59" s="789"/>
      <c r="BS59" s="789"/>
      <c r="BT59" s="789"/>
      <c r="BU59" s="789"/>
      <c r="BV59" s="789"/>
      <c r="BW59" s="789"/>
      <c r="BX59" s="789"/>
      <c r="BY59" s="789"/>
      <c r="BZ59" s="789"/>
      <c r="CA59" s="789"/>
      <c r="CB59" s="434"/>
      <c r="CC59" s="789" t="str">
        <f>IF(Pertences!D5&lt;&gt;"",Pertences!D5,"")</f>
        <v/>
      </c>
      <c r="CD59" s="789"/>
      <c r="CE59" s="789"/>
      <c r="CF59" s="789"/>
      <c r="CG59" s="789"/>
      <c r="CH59" s="789"/>
      <c r="CI59" s="789"/>
      <c r="CJ59" s="789"/>
      <c r="CK59" s="789"/>
      <c r="CL59" s="789"/>
      <c r="CM59" s="789"/>
      <c r="CN59" s="789"/>
      <c r="CO59" s="789"/>
      <c r="CP59" s="789"/>
      <c r="CQ59" s="789"/>
      <c r="CR59" s="789"/>
      <c r="CS59" s="789"/>
      <c r="CT59" s="789"/>
      <c r="CU59" s="789"/>
      <c r="CV59" s="789"/>
      <c r="CW59" s="789"/>
    </row>
    <row r="60" spans="1:102" s="254" customFormat="1" ht="13.35" customHeight="1" x14ac:dyDescent="0.2">
      <c r="A60" s="153"/>
      <c r="C60" s="732" t="str">
        <f>Magias!BC8</f>
        <v/>
      </c>
      <c r="D60" s="732"/>
      <c r="E60" s="732"/>
      <c r="F60" s="732"/>
      <c r="G60" s="732"/>
      <c r="H60" s="732"/>
      <c r="I60" s="732"/>
      <c r="J60" s="732"/>
      <c r="K60" s="732"/>
      <c r="L60" s="732"/>
      <c r="M60" s="732"/>
      <c r="N60" s="732"/>
      <c r="O60" s="732"/>
      <c r="P60" s="732"/>
      <c r="Q60" s="732"/>
      <c r="R60" s="732"/>
      <c r="S60" s="732"/>
      <c r="T60" s="732"/>
      <c r="U60" s="732"/>
      <c r="V60" s="732"/>
      <c r="W60" s="732"/>
      <c r="X60" s="752" t="str">
        <f>Magias!CI8</f>
        <v/>
      </c>
      <c r="Y60" s="752"/>
      <c r="Z60" s="752"/>
      <c r="AA60" s="752"/>
      <c r="AB60" s="752"/>
      <c r="AC60" s="382"/>
      <c r="AD60" s="752" t="str">
        <f>IF(X60&lt;&gt;"",Magias!CI8+AUR,"")</f>
        <v/>
      </c>
      <c r="AE60" s="752"/>
      <c r="AF60" s="752"/>
      <c r="AG60" s="752"/>
      <c r="AH60" s="752"/>
      <c r="AJ60" s="153"/>
      <c r="AK60" s="423"/>
      <c r="AL60" s="789" t="str">
        <f>IF(Pertences!B6&lt;&gt;"",Pertences!B6,"")</f>
        <v/>
      </c>
      <c r="AM60" s="789"/>
      <c r="AN60" s="789"/>
      <c r="AO60" s="789"/>
      <c r="AP60" s="789"/>
      <c r="AQ60" s="789"/>
      <c r="AR60" s="789"/>
      <c r="AS60" s="789"/>
      <c r="AT60" s="789"/>
      <c r="AU60" s="789"/>
      <c r="AV60" s="789"/>
      <c r="AW60" s="789"/>
      <c r="AX60" s="789"/>
      <c r="AY60" s="789"/>
      <c r="AZ60" s="789"/>
      <c r="BA60" s="789"/>
      <c r="BB60" s="789"/>
      <c r="BC60" s="789"/>
      <c r="BD60" s="789"/>
      <c r="BE60" s="789"/>
      <c r="BF60" s="331"/>
      <c r="BG60" s="789" t="str">
        <f>IF(Pertences!C6&lt;&gt;"",Pertences!C6,"")</f>
        <v/>
      </c>
      <c r="BH60" s="789"/>
      <c r="BI60" s="789"/>
      <c r="BJ60" s="789"/>
      <c r="BK60" s="789"/>
      <c r="BL60" s="789"/>
      <c r="BM60" s="789"/>
      <c r="BN60" s="789"/>
      <c r="BO60" s="789"/>
      <c r="BP60" s="789"/>
      <c r="BQ60" s="789"/>
      <c r="BR60" s="789"/>
      <c r="BS60" s="789"/>
      <c r="BT60" s="789"/>
      <c r="BU60" s="789"/>
      <c r="BV60" s="789"/>
      <c r="BW60" s="789"/>
      <c r="BX60" s="789"/>
      <c r="BY60" s="789"/>
      <c r="BZ60" s="789"/>
      <c r="CA60" s="789"/>
      <c r="CB60" s="434"/>
      <c r="CC60" s="789" t="str">
        <f>IF(Pertences!D6&lt;&gt;"",Pertences!D6,"")</f>
        <v/>
      </c>
      <c r="CD60" s="789"/>
      <c r="CE60" s="789"/>
      <c r="CF60" s="789"/>
      <c r="CG60" s="789"/>
      <c r="CH60" s="789"/>
      <c r="CI60" s="789"/>
      <c r="CJ60" s="789"/>
      <c r="CK60" s="789"/>
      <c r="CL60" s="789"/>
      <c r="CM60" s="789"/>
      <c r="CN60" s="789"/>
      <c r="CO60" s="789"/>
      <c r="CP60" s="789"/>
      <c r="CQ60" s="789"/>
      <c r="CR60" s="789"/>
      <c r="CS60" s="789"/>
      <c r="CT60" s="789"/>
      <c r="CU60" s="789"/>
      <c r="CV60" s="789"/>
      <c r="CW60" s="789"/>
    </row>
    <row r="61" spans="1:102" ht="13.35" customHeight="1" x14ac:dyDescent="0.2">
      <c r="C61" s="732" t="str">
        <f>Magias!BC9</f>
        <v/>
      </c>
      <c r="D61" s="732"/>
      <c r="E61" s="732"/>
      <c r="F61" s="732"/>
      <c r="G61" s="732"/>
      <c r="H61" s="732"/>
      <c r="I61" s="732"/>
      <c r="J61" s="732"/>
      <c r="K61" s="732"/>
      <c r="L61" s="732"/>
      <c r="M61" s="732"/>
      <c r="N61" s="732"/>
      <c r="O61" s="732"/>
      <c r="P61" s="732"/>
      <c r="Q61" s="732"/>
      <c r="R61" s="732"/>
      <c r="S61" s="732"/>
      <c r="T61" s="732"/>
      <c r="U61" s="732"/>
      <c r="V61" s="732"/>
      <c r="W61" s="732"/>
      <c r="X61" s="752" t="str">
        <f>Magias!CI9</f>
        <v/>
      </c>
      <c r="Y61" s="752"/>
      <c r="Z61" s="752"/>
      <c r="AA61" s="752"/>
      <c r="AB61" s="752"/>
      <c r="AC61" s="254"/>
      <c r="AD61" s="752" t="str">
        <f>IF(X61&lt;&gt;"",Magias!CI9+AUR,"")</f>
        <v/>
      </c>
      <c r="AE61" s="752"/>
      <c r="AF61" s="752"/>
      <c r="AG61" s="752"/>
      <c r="AH61" s="752"/>
      <c r="AK61" s="423"/>
      <c r="AL61" s="789" t="str">
        <f>IF(Pertences!B7&lt;&gt;"",Pertences!B7,"")</f>
        <v/>
      </c>
      <c r="AM61" s="789"/>
      <c r="AN61" s="789"/>
      <c r="AO61" s="789"/>
      <c r="AP61" s="789"/>
      <c r="AQ61" s="789"/>
      <c r="AR61" s="789"/>
      <c r="AS61" s="789"/>
      <c r="AT61" s="789"/>
      <c r="AU61" s="789"/>
      <c r="AV61" s="789"/>
      <c r="AW61" s="789"/>
      <c r="AX61" s="789"/>
      <c r="AY61" s="789"/>
      <c r="AZ61" s="789"/>
      <c r="BA61" s="789"/>
      <c r="BB61" s="789"/>
      <c r="BC61" s="789"/>
      <c r="BD61" s="789"/>
      <c r="BE61" s="789"/>
      <c r="BF61" s="331"/>
      <c r="BG61" s="789" t="str">
        <f>IF(Pertences!C7&lt;&gt;"",Pertences!C7,"")</f>
        <v/>
      </c>
      <c r="BH61" s="789"/>
      <c r="BI61" s="789"/>
      <c r="BJ61" s="789"/>
      <c r="BK61" s="789"/>
      <c r="BL61" s="789"/>
      <c r="BM61" s="789"/>
      <c r="BN61" s="789"/>
      <c r="BO61" s="789"/>
      <c r="BP61" s="789"/>
      <c r="BQ61" s="789"/>
      <c r="BR61" s="789"/>
      <c r="BS61" s="789"/>
      <c r="BT61" s="789"/>
      <c r="BU61" s="789"/>
      <c r="BV61" s="789"/>
      <c r="BW61" s="789"/>
      <c r="BX61" s="789"/>
      <c r="BY61" s="789"/>
      <c r="BZ61" s="789"/>
      <c r="CA61" s="789"/>
      <c r="CB61" s="434"/>
      <c r="CC61" s="789" t="str">
        <f>IF(Pertences!D7&lt;&gt;"",Pertences!D7,"")</f>
        <v/>
      </c>
      <c r="CD61" s="789"/>
      <c r="CE61" s="789"/>
      <c r="CF61" s="789"/>
      <c r="CG61" s="789"/>
      <c r="CH61" s="789"/>
      <c r="CI61" s="789"/>
      <c r="CJ61" s="789"/>
      <c r="CK61" s="789"/>
      <c r="CL61" s="789"/>
      <c r="CM61" s="789"/>
      <c r="CN61" s="789"/>
      <c r="CO61" s="789"/>
      <c r="CP61" s="789"/>
      <c r="CQ61" s="789"/>
      <c r="CR61" s="789"/>
      <c r="CS61" s="789"/>
      <c r="CT61" s="789"/>
      <c r="CU61" s="789"/>
      <c r="CV61" s="789"/>
      <c r="CW61" s="789"/>
    </row>
    <row r="62" spans="1:102" ht="13.35" customHeight="1" x14ac:dyDescent="0.2">
      <c r="C62" s="732" t="str">
        <f>Magias!BC10</f>
        <v/>
      </c>
      <c r="D62" s="732"/>
      <c r="E62" s="732"/>
      <c r="F62" s="732"/>
      <c r="G62" s="732"/>
      <c r="H62" s="732"/>
      <c r="I62" s="732"/>
      <c r="J62" s="732"/>
      <c r="K62" s="732"/>
      <c r="L62" s="732"/>
      <c r="M62" s="732"/>
      <c r="N62" s="732"/>
      <c r="O62" s="732"/>
      <c r="P62" s="732"/>
      <c r="Q62" s="732"/>
      <c r="R62" s="732"/>
      <c r="S62" s="732"/>
      <c r="T62" s="732"/>
      <c r="U62" s="732"/>
      <c r="V62" s="732"/>
      <c r="W62" s="732"/>
      <c r="X62" s="752" t="str">
        <f>Magias!CI10</f>
        <v/>
      </c>
      <c r="Y62" s="752"/>
      <c r="Z62" s="752"/>
      <c r="AA62" s="752"/>
      <c r="AB62" s="752"/>
      <c r="AD62" s="752" t="str">
        <f>IF(X62&lt;&gt;"",Magias!CI10+AUR,"")</f>
        <v/>
      </c>
      <c r="AE62" s="752"/>
      <c r="AF62" s="752"/>
      <c r="AG62" s="752"/>
      <c r="AH62" s="752"/>
      <c r="AK62" s="423"/>
      <c r="AL62" s="789" t="str">
        <f>IF(Pertences!B8&lt;&gt;"",Pertences!B8,"")</f>
        <v/>
      </c>
      <c r="AM62" s="789"/>
      <c r="AN62" s="789"/>
      <c r="AO62" s="789"/>
      <c r="AP62" s="789"/>
      <c r="AQ62" s="789"/>
      <c r="AR62" s="789"/>
      <c r="AS62" s="789"/>
      <c r="AT62" s="789"/>
      <c r="AU62" s="789"/>
      <c r="AV62" s="789"/>
      <c r="AW62" s="789"/>
      <c r="AX62" s="789"/>
      <c r="AY62" s="789"/>
      <c r="AZ62" s="789"/>
      <c r="BA62" s="789"/>
      <c r="BB62" s="789"/>
      <c r="BC62" s="789"/>
      <c r="BD62" s="789"/>
      <c r="BE62" s="789"/>
      <c r="BF62" s="331"/>
      <c r="BG62" s="789" t="str">
        <f>IF(Pertences!C8&lt;&gt;"",Pertences!C8,"")</f>
        <v/>
      </c>
      <c r="BH62" s="789"/>
      <c r="BI62" s="789"/>
      <c r="BJ62" s="789"/>
      <c r="BK62" s="789"/>
      <c r="BL62" s="789"/>
      <c r="BM62" s="789"/>
      <c r="BN62" s="789"/>
      <c r="BO62" s="789"/>
      <c r="BP62" s="789"/>
      <c r="BQ62" s="789"/>
      <c r="BR62" s="789"/>
      <c r="BS62" s="789"/>
      <c r="BT62" s="789"/>
      <c r="BU62" s="789"/>
      <c r="BV62" s="789"/>
      <c r="BW62" s="789"/>
      <c r="BX62" s="789"/>
      <c r="BY62" s="789"/>
      <c r="BZ62" s="789"/>
      <c r="CA62" s="789"/>
      <c r="CB62" s="434"/>
      <c r="CC62" s="789" t="str">
        <f>IF(Pertences!D8&lt;&gt;"",Pertences!D8,"")</f>
        <v/>
      </c>
      <c r="CD62" s="789"/>
      <c r="CE62" s="789"/>
      <c r="CF62" s="789"/>
      <c r="CG62" s="789"/>
      <c r="CH62" s="789"/>
      <c r="CI62" s="789"/>
      <c r="CJ62" s="789"/>
      <c r="CK62" s="789"/>
      <c r="CL62" s="789"/>
      <c r="CM62" s="789"/>
      <c r="CN62" s="789"/>
      <c r="CO62" s="789"/>
      <c r="CP62" s="789"/>
      <c r="CQ62" s="789"/>
      <c r="CR62" s="789"/>
      <c r="CS62" s="789"/>
      <c r="CT62" s="789"/>
      <c r="CU62" s="789"/>
      <c r="CV62" s="789"/>
      <c r="CW62" s="789"/>
    </row>
    <row r="63" spans="1:102" ht="13.35" customHeight="1" x14ac:dyDescent="0.2">
      <c r="C63" s="732" t="str">
        <f>Magias!BC11</f>
        <v/>
      </c>
      <c r="D63" s="732"/>
      <c r="E63" s="732"/>
      <c r="F63" s="732"/>
      <c r="G63" s="732"/>
      <c r="H63" s="732"/>
      <c r="I63" s="732"/>
      <c r="J63" s="732"/>
      <c r="K63" s="732"/>
      <c r="L63" s="732"/>
      <c r="M63" s="732"/>
      <c r="N63" s="732"/>
      <c r="O63" s="732"/>
      <c r="P63" s="732"/>
      <c r="Q63" s="732"/>
      <c r="R63" s="732"/>
      <c r="S63" s="732"/>
      <c r="T63" s="732"/>
      <c r="U63" s="732"/>
      <c r="V63" s="732"/>
      <c r="W63" s="732"/>
      <c r="X63" s="752" t="str">
        <f>Magias!CI11</f>
        <v/>
      </c>
      <c r="Y63" s="752"/>
      <c r="Z63" s="752"/>
      <c r="AA63" s="752"/>
      <c r="AB63" s="752"/>
      <c r="AD63" s="752" t="str">
        <f>IF(X63&lt;&gt;"",Magias!CI11+AUR,"")</f>
        <v/>
      </c>
      <c r="AE63" s="752"/>
      <c r="AF63" s="752"/>
      <c r="AG63" s="752"/>
      <c r="AH63" s="752"/>
      <c r="AK63" s="423"/>
      <c r="AL63" s="789" t="str">
        <f>IF(Pertences!B9&lt;&gt;"",Pertences!B9,"")</f>
        <v/>
      </c>
      <c r="AM63" s="789"/>
      <c r="AN63" s="789"/>
      <c r="AO63" s="789"/>
      <c r="AP63" s="789"/>
      <c r="AQ63" s="789"/>
      <c r="AR63" s="789"/>
      <c r="AS63" s="789"/>
      <c r="AT63" s="789"/>
      <c r="AU63" s="789"/>
      <c r="AV63" s="789"/>
      <c r="AW63" s="789"/>
      <c r="AX63" s="789"/>
      <c r="AY63" s="789"/>
      <c r="AZ63" s="789"/>
      <c r="BA63" s="789"/>
      <c r="BB63" s="789"/>
      <c r="BC63" s="789"/>
      <c r="BD63" s="789"/>
      <c r="BE63" s="789"/>
      <c r="BF63" s="331"/>
      <c r="BG63" s="789" t="str">
        <f>IF(Pertences!C9&lt;&gt;"",Pertences!C9,"")</f>
        <v/>
      </c>
      <c r="BH63" s="789"/>
      <c r="BI63" s="789"/>
      <c r="BJ63" s="789"/>
      <c r="BK63" s="789"/>
      <c r="BL63" s="789"/>
      <c r="BM63" s="789"/>
      <c r="BN63" s="789"/>
      <c r="BO63" s="789"/>
      <c r="BP63" s="789"/>
      <c r="BQ63" s="789"/>
      <c r="BR63" s="789"/>
      <c r="BS63" s="789"/>
      <c r="BT63" s="789"/>
      <c r="BU63" s="789"/>
      <c r="BV63" s="789"/>
      <c r="BW63" s="789"/>
      <c r="BX63" s="789"/>
      <c r="BY63" s="789"/>
      <c r="BZ63" s="789"/>
      <c r="CA63" s="789"/>
      <c r="CB63" s="434"/>
      <c r="CC63" s="789" t="str">
        <f>IF(Pertences!D9&lt;&gt;"",Pertences!D9,"")</f>
        <v/>
      </c>
      <c r="CD63" s="789"/>
      <c r="CE63" s="789"/>
      <c r="CF63" s="789"/>
      <c r="CG63" s="789"/>
      <c r="CH63" s="789"/>
      <c r="CI63" s="789"/>
      <c r="CJ63" s="789"/>
      <c r="CK63" s="789"/>
      <c r="CL63" s="789"/>
      <c r="CM63" s="789"/>
      <c r="CN63" s="789"/>
      <c r="CO63" s="789"/>
      <c r="CP63" s="789"/>
      <c r="CQ63" s="789"/>
      <c r="CR63" s="789"/>
      <c r="CS63" s="789"/>
      <c r="CT63" s="789"/>
      <c r="CU63" s="789"/>
      <c r="CV63" s="789"/>
      <c r="CW63" s="789"/>
    </row>
    <row r="64" spans="1:102" ht="13.35" customHeight="1" x14ac:dyDescent="0.2">
      <c r="C64" s="732" t="str">
        <f>Magias!BC12</f>
        <v/>
      </c>
      <c r="D64" s="732"/>
      <c r="E64" s="732"/>
      <c r="F64" s="732"/>
      <c r="G64" s="732"/>
      <c r="H64" s="732"/>
      <c r="I64" s="732"/>
      <c r="J64" s="732"/>
      <c r="K64" s="732"/>
      <c r="L64" s="732"/>
      <c r="M64" s="732"/>
      <c r="N64" s="732"/>
      <c r="O64" s="732"/>
      <c r="P64" s="732"/>
      <c r="Q64" s="732"/>
      <c r="R64" s="732"/>
      <c r="S64" s="732"/>
      <c r="T64" s="732"/>
      <c r="U64" s="732"/>
      <c r="V64" s="732"/>
      <c r="W64" s="732"/>
      <c r="X64" s="752" t="str">
        <f>Magias!CI12</f>
        <v/>
      </c>
      <c r="Y64" s="752"/>
      <c r="Z64" s="752"/>
      <c r="AA64" s="752"/>
      <c r="AB64" s="752"/>
      <c r="AD64" s="752" t="str">
        <f>IF(X64&lt;&gt;"",Magias!CI12+AUR,"")</f>
        <v/>
      </c>
      <c r="AE64" s="752"/>
      <c r="AF64" s="752"/>
      <c r="AG64" s="752"/>
      <c r="AH64" s="752"/>
      <c r="AK64" s="423"/>
      <c r="AL64" s="789" t="str">
        <f>IF(Pertences!B10&lt;&gt;"",Pertences!B10,"")</f>
        <v/>
      </c>
      <c r="AM64" s="789"/>
      <c r="AN64" s="789"/>
      <c r="AO64" s="789"/>
      <c r="AP64" s="789"/>
      <c r="AQ64" s="789"/>
      <c r="AR64" s="789"/>
      <c r="AS64" s="789"/>
      <c r="AT64" s="789"/>
      <c r="AU64" s="789"/>
      <c r="AV64" s="789"/>
      <c r="AW64" s="789"/>
      <c r="AX64" s="789"/>
      <c r="AY64" s="789"/>
      <c r="AZ64" s="789"/>
      <c r="BA64" s="789"/>
      <c r="BB64" s="789"/>
      <c r="BC64" s="789"/>
      <c r="BD64" s="789"/>
      <c r="BE64" s="789"/>
      <c r="BF64" s="331"/>
      <c r="BG64" s="789" t="str">
        <f>IF(Pertences!C10&lt;&gt;"",Pertences!C10,"")</f>
        <v/>
      </c>
      <c r="BH64" s="789"/>
      <c r="BI64" s="789"/>
      <c r="BJ64" s="789"/>
      <c r="BK64" s="789"/>
      <c r="BL64" s="789"/>
      <c r="BM64" s="789"/>
      <c r="BN64" s="789"/>
      <c r="BO64" s="789"/>
      <c r="BP64" s="789"/>
      <c r="BQ64" s="789"/>
      <c r="BR64" s="789"/>
      <c r="BS64" s="789"/>
      <c r="BT64" s="789"/>
      <c r="BU64" s="789"/>
      <c r="BV64" s="789"/>
      <c r="BW64" s="789"/>
      <c r="BX64" s="789"/>
      <c r="BY64" s="789"/>
      <c r="BZ64" s="789"/>
      <c r="CA64" s="789"/>
      <c r="CB64" s="434"/>
      <c r="CC64" s="789" t="str">
        <f>IF(Pertences!D10&lt;&gt;"",Pertences!D10,"")</f>
        <v/>
      </c>
      <c r="CD64" s="789"/>
      <c r="CE64" s="789"/>
      <c r="CF64" s="789"/>
      <c r="CG64" s="789"/>
      <c r="CH64" s="789"/>
      <c r="CI64" s="789"/>
      <c r="CJ64" s="789"/>
      <c r="CK64" s="789"/>
      <c r="CL64" s="789"/>
      <c r="CM64" s="789"/>
      <c r="CN64" s="789"/>
      <c r="CO64" s="789"/>
      <c r="CP64" s="789"/>
      <c r="CQ64" s="789"/>
      <c r="CR64" s="789"/>
      <c r="CS64" s="789"/>
      <c r="CT64" s="789"/>
      <c r="CU64" s="789"/>
      <c r="CV64" s="789"/>
      <c r="CW64" s="789"/>
    </row>
    <row r="65" spans="2:102" ht="13.35" customHeight="1" x14ac:dyDescent="0.2">
      <c r="C65" s="732" t="str">
        <f>Magias!BC13</f>
        <v/>
      </c>
      <c r="D65" s="732"/>
      <c r="E65" s="732"/>
      <c r="F65" s="732"/>
      <c r="G65" s="732"/>
      <c r="H65" s="732"/>
      <c r="I65" s="732"/>
      <c r="J65" s="732"/>
      <c r="K65" s="732"/>
      <c r="L65" s="732"/>
      <c r="M65" s="732"/>
      <c r="N65" s="732"/>
      <c r="O65" s="732"/>
      <c r="P65" s="732"/>
      <c r="Q65" s="732"/>
      <c r="R65" s="732"/>
      <c r="S65" s="732"/>
      <c r="T65" s="732"/>
      <c r="U65" s="732"/>
      <c r="V65" s="732"/>
      <c r="W65" s="732"/>
      <c r="X65" s="752" t="str">
        <f>Magias!CI13</f>
        <v/>
      </c>
      <c r="Y65" s="752"/>
      <c r="Z65" s="752"/>
      <c r="AA65" s="752"/>
      <c r="AB65" s="752"/>
      <c r="AD65" s="752" t="str">
        <f>IF(X65&lt;&gt;"",Magias!CI13+AUR,"")</f>
        <v/>
      </c>
      <c r="AE65" s="752"/>
      <c r="AF65" s="752"/>
      <c r="AG65" s="752"/>
      <c r="AH65" s="752"/>
      <c r="AK65" s="423"/>
      <c r="AL65" s="789" t="str">
        <f>IF(Pertences!B11&lt;&gt;"",Pertences!B11,"")</f>
        <v/>
      </c>
      <c r="AM65" s="789"/>
      <c r="AN65" s="789"/>
      <c r="AO65" s="789"/>
      <c r="AP65" s="789"/>
      <c r="AQ65" s="789"/>
      <c r="AR65" s="789"/>
      <c r="AS65" s="789"/>
      <c r="AT65" s="789"/>
      <c r="AU65" s="789"/>
      <c r="AV65" s="789"/>
      <c r="AW65" s="789"/>
      <c r="AX65" s="789"/>
      <c r="AY65" s="789"/>
      <c r="AZ65" s="789"/>
      <c r="BA65" s="789"/>
      <c r="BB65" s="789"/>
      <c r="BC65" s="789"/>
      <c r="BD65" s="789"/>
      <c r="BE65" s="789"/>
      <c r="BF65" s="331"/>
      <c r="BG65" s="789" t="str">
        <f>IF(Pertences!C11&lt;&gt;"",Pertences!C11,"")</f>
        <v/>
      </c>
      <c r="BH65" s="789"/>
      <c r="BI65" s="789"/>
      <c r="BJ65" s="789"/>
      <c r="BK65" s="789"/>
      <c r="BL65" s="789"/>
      <c r="BM65" s="789"/>
      <c r="BN65" s="789"/>
      <c r="BO65" s="789"/>
      <c r="BP65" s="789"/>
      <c r="BQ65" s="789"/>
      <c r="BR65" s="789"/>
      <c r="BS65" s="789"/>
      <c r="BT65" s="789"/>
      <c r="BU65" s="789"/>
      <c r="BV65" s="789"/>
      <c r="BW65" s="789"/>
      <c r="BX65" s="789"/>
      <c r="BY65" s="789"/>
      <c r="BZ65" s="789"/>
      <c r="CA65" s="789"/>
      <c r="CB65" s="434"/>
      <c r="CC65" s="789" t="str">
        <f>IF(Pertences!D11&lt;&gt;"",Pertences!D11,"")</f>
        <v/>
      </c>
      <c r="CD65" s="789"/>
      <c r="CE65" s="789"/>
      <c r="CF65" s="789"/>
      <c r="CG65" s="789"/>
      <c r="CH65" s="789"/>
      <c r="CI65" s="789"/>
      <c r="CJ65" s="789"/>
      <c r="CK65" s="789"/>
      <c r="CL65" s="789"/>
      <c r="CM65" s="789"/>
      <c r="CN65" s="789"/>
      <c r="CO65" s="789"/>
      <c r="CP65" s="789"/>
      <c r="CQ65" s="789"/>
      <c r="CR65" s="789"/>
      <c r="CS65" s="789"/>
      <c r="CT65" s="789"/>
      <c r="CU65" s="789"/>
      <c r="CV65" s="789"/>
      <c r="CW65" s="789"/>
    </row>
    <row r="66" spans="2:102" ht="13.35" customHeight="1" x14ac:dyDescent="0.2">
      <c r="C66" s="732" t="str">
        <f>Magias!BC14</f>
        <v/>
      </c>
      <c r="D66" s="732"/>
      <c r="E66" s="732"/>
      <c r="F66" s="732"/>
      <c r="G66" s="732"/>
      <c r="H66" s="732"/>
      <c r="I66" s="732"/>
      <c r="J66" s="732"/>
      <c r="K66" s="732"/>
      <c r="L66" s="732"/>
      <c r="M66" s="732"/>
      <c r="N66" s="732"/>
      <c r="O66" s="732"/>
      <c r="P66" s="732"/>
      <c r="Q66" s="732"/>
      <c r="R66" s="732"/>
      <c r="S66" s="732"/>
      <c r="T66" s="732"/>
      <c r="U66" s="732"/>
      <c r="V66" s="732"/>
      <c r="W66" s="732"/>
      <c r="X66" s="752" t="str">
        <f>Magias!CI14</f>
        <v/>
      </c>
      <c r="Y66" s="752"/>
      <c r="Z66" s="752"/>
      <c r="AA66" s="752"/>
      <c r="AB66" s="752"/>
      <c r="AD66" s="752" t="str">
        <f>IF(X66&lt;&gt;"",Magias!CI14+AUR,"")</f>
        <v/>
      </c>
      <c r="AE66" s="752"/>
      <c r="AF66" s="752"/>
      <c r="AG66" s="752"/>
      <c r="AH66" s="752"/>
      <c r="AK66" s="423"/>
      <c r="AL66" s="789" t="str">
        <f>IF(Pertences!B12&lt;&gt;"",Pertences!B12,"")</f>
        <v/>
      </c>
      <c r="AM66" s="789"/>
      <c r="AN66" s="789"/>
      <c r="AO66" s="789"/>
      <c r="AP66" s="789"/>
      <c r="AQ66" s="789"/>
      <c r="AR66" s="789"/>
      <c r="AS66" s="789"/>
      <c r="AT66" s="789"/>
      <c r="AU66" s="789"/>
      <c r="AV66" s="789"/>
      <c r="AW66" s="789"/>
      <c r="AX66" s="789"/>
      <c r="AY66" s="789"/>
      <c r="AZ66" s="789"/>
      <c r="BA66" s="789"/>
      <c r="BB66" s="789"/>
      <c r="BC66" s="789"/>
      <c r="BD66" s="789"/>
      <c r="BE66" s="789"/>
      <c r="BF66" s="331"/>
      <c r="BG66" s="789" t="str">
        <f>IF(Pertences!C12&lt;&gt;"",Pertences!C12,"")</f>
        <v/>
      </c>
      <c r="BH66" s="789"/>
      <c r="BI66" s="789"/>
      <c r="BJ66" s="789"/>
      <c r="BK66" s="789"/>
      <c r="BL66" s="789"/>
      <c r="BM66" s="789"/>
      <c r="BN66" s="789"/>
      <c r="BO66" s="789"/>
      <c r="BP66" s="789"/>
      <c r="BQ66" s="789"/>
      <c r="BR66" s="789"/>
      <c r="BS66" s="789"/>
      <c r="BT66" s="789"/>
      <c r="BU66" s="789"/>
      <c r="BV66" s="789"/>
      <c r="BW66" s="789"/>
      <c r="BX66" s="789"/>
      <c r="BY66" s="789"/>
      <c r="BZ66" s="789"/>
      <c r="CA66" s="789"/>
      <c r="CB66" s="434"/>
      <c r="CC66" s="789" t="str">
        <f>IF(Pertences!D12&lt;&gt;"",Pertences!D12,"")</f>
        <v/>
      </c>
      <c r="CD66" s="789"/>
      <c r="CE66" s="789"/>
      <c r="CF66" s="789"/>
      <c r="CG66" s="789"/>
      <c r="CH66" s="789"/>
      <c r="CI66" s="789"/>
      <c r="CJ66" s="789"/>
      <c r="CK66" s="789"/>
      <c r="CL66" s="789"/>
      <c r="CM66" s="789"/>
      <c r="CN66" s="789"/>
      <c r="CO66" s="789"/>
      <c r="CP66" s="789"/>
      <c r="CQ66" s="789"/>
      <c r="CR66" s="789"/>
      <c r="CS66" s="789"/>
      <c r="CT66" s="789"/>
      <c r="CU66" s="789"/>
      <c r="CV66" s="789"/>
      <c r="CW66" s="789"/>
    </row>
    <row r="67" spans="2:102" ht="11.25" customHeight="1" x14ac:dyDescent="0.2">
      <c r="C67" s="732" t="str">
        <f>Magias!BC15</f>
        <v/>
      </c>
      <c r="D67" s="732"/>
      <c r="E67" s="732"/>
      <c r="F67" s="732"/>
      <c r="G67" s="732"/>
      <c r="H67" s="732"/>
      <c r="I67" s="732"/>
      <c r="J67" s="732"/>
      <c r="K67" s="732"/>
      <c r="L67" s="732"/>
      <c r="M67" s="732"/>
      <c r="N67" s="732"/>
      <c r="O67" s="732"/>
      <c r="P67" s="732"/>
      <c r="Q67" s="732"/>
      <c r="R67" s="732"/>
      <c r="S67" s="732"/>
      <c r="T67" s="732"/>
      <c r="U67" s="732"/>
      <c r="V67" s="732"/>
      <c r="W67" s="732"/>
      <c r="X67" s="752" t="str">
        <f>Magias!CI15</f>
        <v/>
      </c>
      <c r="Y67" s="752"/>
      <c r="Z67" s="752"/>
      <c r="AA67" s="752"/>
      <c r="AB67" s="752"/>
      <c r="AD67" s="752" t="str">
        <f>IF(X67&lt;&gt;"",Magias!CI15+AUR,"")</f>
        <v/>
      </c>
      <c r="AE67" s="752"/>
      <c r="AF67" s="752"/>
      <c r="AG67" s="752"/>
      <c r="AH67" s="752"/>
    </row>
    <row r="68" spans="2:102" ht="3" customHeight="1" x14ac:dyDescent="0.2">
      <c r="C68" s="738" t="str">
        <f>Magias!BC16</f>
        <v/>
      </c>
      <c r="D68" s="738"/>
      <c r="E68" s="738"/>
      <c r="F68" s="738"/>
      <c r="G68" s="738"/>
      <c r="H68" s="738"/>
      <c r="I68" s="738"/>
      <c r="J68" s="738"/>
      <c r="K68" s="738"/>
      <c r="L68" s="738"/>
      <c r="M68" s="738"/>
      <c r="N68" s="738"/>
      <c r="O68" s="738"/>
      <c r="P68" s="738"/>
      <c r="Q68" s="738"/>
      <c r="R68" s="738"/>
      <c r="S68" s="738"/>
      <c r="T68" s="738"/>
      <c r="U68" s="738"/>
      <c r="V68" s="738"/>
      <c r="W68" s="738"/>
      <c r="X68" s="798" t="str">
        <f>Magias!CI16</f>
        <v/>
      </c>
      <c r="Y68" s="798"/>
      <c r="Z68" s="798"/>
      <c r="AA68" s="798"/>
      <c r="AB68" s="798"/>
      <c r="AD68" s="798" t="str">
        <f>IF(X68&lt;&gt;"",Magias!CI16+AUR,"")</f>
        <v/>
      </c>
      <c r="AE68" s="798"/>
      <c r="AF68" s="798"/>
      <c r="AG68" s="798"/>
      <c r="AH68" s="798"/>
    </row>
    <row r="69" spans="2:102" ht="12.75" customHeight="1" x14ac:dyDescent="0.2">
      <c r="C69" s="826" t="s">
        <v>634</v>
      </c>
      <c r="D69" s="826"/>
      <c r="E69" s="826"/>
      <c r="F69" s="826"/>
      <c r="G69" s="826"/>
      <c r="H69" s="826"/>
      <c r="I69" s="827"/>
      <c r="J69" s="824" t="str">
        <f>Karma</f>
        <v>X</v>
      </c>
      <c r="K69" s="825"/>
      <c r="L69" s="825"/>
      <c r="M69" s="825"/>
      <c r="N69" s="825"/>
      <c r="O69" s="425"/>
      <c r="P69" s="425"/>
      <c r="Q69" s="426"/>
      <c r="R69" s="426"/>
      <c r="S69" s="426"/>
      <c r="T69" s="426"/>
      <c r="U69" s="426"/>
      <c r="V69" s="426"/>
      <c r="AK69" s="711" t="s">
        <v>798</v>
      </c>
      <c r="AL69" s="711"/>
      <c r="AM69" s="711"/>
      <c r="AN69" s="711"/>
      <c r="AO69" s="711"/>
      <c r="AP69" s="711"/>
      <c r="AQ69" s="711"/>
      <c r="AR69" s="711"/>
      <c r="AS69" s="711"/>
      <c r="AT69" s="711"/>
      <c r="AU69" s="707" t="str">
        <f>" M.C:"&amp;Pertences!C15 &amp;" / M.P:"&amp;Pertences!C16&amp;" / M.O:" &amp; Pertences!C17</f>
        <v xml:space="preserve"> M.C:0 / M.P:0 / M.O:0</v>
      </c>
      <c r="AV69" s="707"/>
      <c r="AW69" s="707"/>
      <c r="AX69" s="707"/>
      <c r="AY69" s="707"/>
      <c r="AZ69" s="707"/>
      <c r="BA69" s="707"/>
      <c r="BB69" s="707"/>
      <c r="BC69" s="707"/>
      <c r="BD69" s="707"/>
      <c r="BE69" s="707"/>
      <c r="BF69" s="707"/>
      <c r="BG69" s="707"/>
      <c r="BH69" s="707"/>
      <c r="BI69" s="707"/>
      <c r="BJ69" s="707"/>
      <c r="BK69" s="707"/>
      <c r="BL69" s="707"/>
      <c r="BM69" s="707"/>
      <c r="BN69" s="707"/>
      <c r="BO69" s="707"/>
      <c r="BP69" s="707"/>
      <c r="BQ69" s="707"/>
      <c r="BR69" s="707"/>
      <c r="BS69" s="707"/>
      <c r="BT69" s="707"/>
      <c r="BU69" s="707"/>
      <c r="BV69" s="707"/>
      <c r="BW69" s="707"/>
      <c r="BX69" s="707"/>
      <c r="BY69" s="707"/>
      <c r="BZ69" s="707"/>
      <c r="CA69" s="707"/>
      <c r="CB69" s="707"/>
      <c r="CC69" s="707"/>
      <c r="CD69" s="707"/>
      <c r="CE69" s="707"/>
      <c r="CF69" s="707"/>
      <c r="CG69" s="707"/>
      <c r="CH69" s="707"/>
      <c r="CI69" s="707"/>
      <c r="CJ69" s="707"/>
      <c r="CK69" s="707"/>
      <c r="CL69" s="707"/>
      <c r="CM69" s="707"/>
      <c r="CN69" s="707"/>
      <c r="CO69" s="707"/>
      <c r="CP69" s="707"/>
      <c r="CQ69" s="707"/>
      <c r="CR69" s="707"/>
      <c r="CS69" s="707"/>
      <c r="CT69" s="707"/>
      <c r="CU69" s="707"/>
      <c r="CV69" s="707"/>
      <c r="CW69" s="707"/>
    </row>
    <row r="70" spans="2:102" ht="5.25" customHeight="1" x14ac:dyDescent="0.2"/>
    <row r="71" spans="2:102" ht="13.35" customHeight="1" x14ac:dyDescent="0.2">
      <c r="B71" s="797" t="str" cm="1">
        <f t="array" aca="1" ref="B71" ca="1">SUBSTITUTE(MID(CELL("filename"),SEARCH("[",CELL("filename"))+1, SEARCH("]",CELL("filename"))-SEARCH("[",CELL("filename"))-1),".xlsx","")</f>
        <v>Tagmar - Ficha Automatizada 3.02</v>
      </c>
      <c r="C71" s="797"/>
      <c r="D71" s="797"/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  <c r="Q71" s="797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797"/>
      <c r="AF71" s="797"/>
      <c r="AG71" s="797"/>
      <c r="AH71" s="797"/>
      <c r="AI71" s="797"/>
      <c r="AJ71" s="797"/>
      <c r="AK71" s="797"/>
      <c r="AL71" s="797"/>
      <c r="AM71" s="797"/>
      <c r="AN71" s="797"/>
      <c r="AO71" s="797"/>
      <c r="AP71" s="797"/>
      <c r="AQ71" s="797"/>
      <c r="AR71" s="797"/>
      <c r="AS71" s="797"/>
      <c r="AT71" s="797"/>
      <c r="AU71" s="797"/>
      <c r="AV71" s="797"/>
      <c r="AW71" s="797"/>
      <c r="AX71" s="797"/>
      <c r="AY71" s="797"/>
      <c r="AZ71" s="797"/>
      <c r="BA71" s="797"/>
      <c r="BB71" s="797"/>
      <c r="BC71" s="797"/>
      <c r="BD71" s="797"/>
      <c r="BE71" s="797"/>
      <c r="BF71" s="797"/>
      <c r="BG71" s="797"/>
      <c r="BH71" s="797"/>
      <c r="BI71" s="797"/>
      <c r="BJ71" s="797"/>
      <c r="BK71" s="797"/>
      <c r="BL71" s="797"/>
      <c r="BM71" s="797"/>
      <c r="BN71" s="797"/>
      <c r="BO71" s="797"/>
      <c r="BP71" s="797"/>
      <c r="BQ71" s="797"/>
      <c r="BR71" s="797"/>
      <c r="BS71" s="797"/>
      <c r="BT71" s="797"/>
      <c r="BU71" s="797"/>
      <c r="BV71" s="797"/>
      <c r="BW71" s="797"/>
      <c r="BX71" s="797"/>
      <c r="BY71" s="797"/>
      <c r="BZ71" s="797"/>
      <c r="CA71" s="797"/>
      <c r="CB71" s="797"/>
      <c r="CC71" s="797"/>
      <c r="CD71" s="797"/>
      <c r="CE71" s="797"/>
      <c r="CF71" s="797"/>
      <c r="CG71" s="797"/>
      <c r="CH71" s="797"/>
      <c r="CI71" s="797"/>
      <c r="CJ71" s="797"/>
      <c r="CK71" s="797"/>
      <c r="CL71" s="797"/>
      <c r="CM71" s="797"/>
      <c r="CN71" s="797"/>
      <c r="CO71" s="797"/>
      <c r="CP71" s="797"/>
      <c r="CQ71" s="797"/>
      <c r="CR71" s="797"/>
      <c r="CS71" s="797"/>
      <c r="CT71" s="797"/>
      <c r="CU71" s="797"/>
      <c r="CV71" s="797"/>
      <c r="CW71" s="797"/>
      <c r="CX71" s="797"/>
    </row>
    <row r="72" spans="2:102" ht="13.35" customHeight="1" x14ac:dyDescent="0.2"/>
    <row r="73" spans="2:102" ht="13.35" customHeight="1" x14ac:dyDescent="0.2"/>
    <row r="74" spans="2:102" ht="13.35" customHeight="1" x14ac:dyDescent="0.2"/>
    <row r="75" spans="2:102" ht="13.35" customHeight="1" x14ac:dyDescent="0.2"/>
    <row r="76" spans="2:102" ht="13.35" customHeight="1" x14ac:dyDescent="0.2"/>
    <row r="77" spans="2:102" ht="13.35" customHeight="1" x14ac:dyDescent="0.2"/>
    <row r="78" spans="2:102" ht="13.35" customHeight="1" x14ac:dyDescent="0.2"/>
    <row r="79" spans="2:102" ht="13.35" customHeight="1" x14ac:dyDescent="0.2"/>
    <row r="80" spans="2:102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2.6" customHeight="1" x14ac:dyDescent="0.2"/>
  </sheetData>
  <sheetProtection formatCells="0" formatColumns="0" formatRows="0"/>
  <mergeCells count="384">
    <mergeCell ref="AL62:BE62"/>
    <mergeCell ref="AL63:BE63"/>
    <mergeCell ref="AL64:BE64"/>
    <mergeCell ref="AL65:BE65"/>
    <mergeCell ref="AL66:BE66"/>
    <mergeCell ref="J69:N69"/>
    <mergeCell ref="C69:I69"/>
    <mergeCell ref="BY53:CW54"/>
    <mergeCell ref="C11:K11"/>
    <mergeCell ref="L11:T11"/>
    <mergeCell ref="U11:AC11"/>
    <mergeCell ref="AD11:AL11"/>
    <mergeCell ref="AM11:AU11"/>
    <mergeCell ref="AV11:BD11"/>
    <mergeCell ref="BE11:BM11"/>
    <mergeCell ref="D12:J12"/>
    <mergeCell ref="M12:S12"/>
    <mergeCell ref="V12:AB12"/>
    <mergeCell ref="AE12:AK12"/>
    <mergeCell ref="AN12:AT12"/>
    <mergeCell ref="AW12:BC12"/>
    <mergeCell ref="BF12:BL12"/>
    <mergeCell ref="D15:O15"/>
    <mergeCell ref="P15:S15"/>
    <mergeCell ref="C20:AB20"/>
    <mergeCell ref="AK20:BI20"/>
    <mergeCell ref="C28:AB28"/>
    <mergeCell ref="AE50:AI50"/>
    <mergeCell ref="AK28:BI28"/>
    <mergeCell ref="B19:CX19"/>
    <mergeCell ref="BR28:CQ28"/>
    <mergeCell ref="BR20:CQ20"/>
    <mergeCell ref="C21:AB21"/>
    <mergeCell ref="C22:AB22"/>
    <mergeCell ref="C23:AB23"/>
    <mergeCell ref="C24:AB24"/>
    <mergeCell ref="C25:AB25"/>
    <mergeCell ref="C26:AB26"/>
    <mergeCell ref="C27:AB27"/>
    <mergeCell ref="BR22:CM22"/>
    <mergeCell ref="AD21:AH21"/>
    <mergeCell ref="AK21:BF21"/>
    <mergeCell ref="BK21:BO21"/>
    <mergeCell ref="BR21:CM21"/>
    <mergeCell ref="AD20:AH20"/>
    <mergeCell ref="BK20:BO20"/>
    <mergeCell ref="CS20:CW20"/>
    <mergeCell ref="BK23:BO23"/>
    <mergeCell ref="BR23:CM23"/>
    <mergeCell ref="CS23:CW23"/>
    <mergeCell ref="AD26:AH26"/>
    <mergeCell ref="CS21:CW21"/>
    <mergeCell ref="BR24:CM24"/>
    <mergeCell ref="CS24:CW24"/>
    <mergeCell ref="AD23:AH23"/>
    <mergeCell ref="AK23:BF23"/>
    <mergeCell ref="CS22:CW22"/>
    <mergeCell ref="AD22:AH22"/>
    <mergeCell ref="AK22:BF22"/>
    <mergeCell ref="BK22:BO22"/>
    <mergeCell ref="AD24:AH24"/>
    <mergeCell ref="AK24:BF24"/>
    <mergeCell ref="BK24:BO24"/>
    <mergeCell ref="AD60:AH60"/>
    <mergeCell ref="BQ48:CK48"/>
    <mergeCell ref="CM48:CQ48"/>
    <mergeCell ref="CS48:CW48"/>
    <mergeCell ref="BQ49:CK49"/>
    <mergeCell ref="CM49:CQ49"/>
    <mergeCell ref="CS49:CW49"/>
    <mergeCell ref="BQ53:BT54"/>
    <mergeCell ref="BG59:CA59"/>
    <mergeCell ref="CC59:CW59"/>
    <mergeCell ref="BG60:CA60"/>
    <mergeCell ref="CC60:CW60"/>
    <mergeCell ref="BQ51:CL51"/>
    <mergeCell ref="CN51:CQ51"/>
    <mergeCell ref="CR51:CW51"/>
    <mergeCell ref="BK51:BO51"/>
    <mergeCell ref="BC53:BO54"/>
    <mergeCell ref="AU53:AX54"/>
    <mergeCell ref="CS35:CW35"/>
    <mergeCell ref="AJ40:AN40"/>
    <mergeCell ref="AO40:AS40"/>
    <mergeCell ref="AU40:AZ40"/>
    <mergeCell ref="Y40:AD40"/>
    <mergeCell ref="AE40:AI40"/>
    <mergeCell ref="C33:AB33"/>
    <mergeCell ref="C34:AB34"/>
    <mergeCell ref="C39:W39"/>
    <mergeCell ref="Y39:AS39"/>
    <mergeCell ref="AU39:BO39"/>
    <mergeCell ref="C36:AO36"/>
    <mergeCell ref="AQ36:CJ36"/>
    <mergeCell ref="AD35:AH35"/>
    <mergeCell ref="AK35:BF35"/>
    <mergeCell ref="BK35:BO35"/>
    <mergeCell ref="BR35:CM35"/>
    <mergeCell ref="C35:AB35"/>
    <mergeCell ref="CM39:CQ39"/>
    <mergeCell ref="CM40:CQ40"/>
    <mergeCell ref="CS40:CW40"/>
    <mergeCell ref="CS34:CW34"/>
    <mergeCell ref="AD33:AH33"/>
    <mergeCell ref="AK33:BF33"/>
    <mergeCell ref="BK33:BO33"/>
    <mergeCell ref="BR33:CM33"/>
    <mergeCell ref="CS33:CW33"/>
    <mergeCell ref="BK26:BO26"/>
    <mergeCell ref="BR26:CM26"/>
    <mergeCell ref="CS26:CW26"/>
    <mergeCell ref="AD25:AH25"/>
    <mergeCell ref="AK25:BF25"/>
    <mergeCell ref="BK25:BO25"/>
    <mergeCell ref="AK26:BF26"/>
    <mergeCell ref="BR32:CM32"/>
    <mergeCell ref="CS32:CW32"/>
    <mergeCell ref="AD31:AH31"/>
    <mergeCell ref="AK31:BF31"/>
    <mergeCell ref="BK31:BO31"/>
    <mergeCell ref="BR31:CM31"/>
    <mergeCell ref="CS31:CW31"/>
    <mergeCell ref="AD34:AH34"/>
    <mergeCell ref="AK34:BF34"/>
    <mergeCell ref="BK34:BO34"/>
    <mergeCell ref="BR34:CM34"/>
    <mergeCell ref="C29:AB29"/>
    <mergeCell ref="BR25:CM25"/>
    <mergeCell ref="CS25:CW25"/>
    <mergeCell ref="AD28:AH28"/>
    <mergeCell ref="BK28:BO28"/>
    <mergeCell ref="CS28:CW28"/>
    <mergeCell ref="AD27:AH27"/>
    <mergeCell ref="AK27:BF27"/>
    <mergeCell ref="BK27:BO27"/>
    <mergeCell ref="BR27:CM27"/>
    <mergeCell ref="CS27:CW27"/>
    <mergeCell ref="AD29:AH29"/>
    <mergeCell ref="AK29:BF29"/>
    <mergeCell ref="BK29:BO29"/>
    <mergeCell ref="BR29:CM29"/>
    <mergeCell ref="CS29:CW29"/>
    <mergeCell ref="C30:AB30"/>
    <mergeCell ref="AD32:AH32"/>
    <mergeCell ref="AK32:BF32"/>
    <mergeCell ref="BK32:BO32"/>
    <mergeCell ref="C31:AB31"/>
    <mergeCell ref="C32:AB32"/>
    <mergeCell ref="AD30:AH30"/>
    <mergeCell ref="AK30:BF30"/>
    <mergeCell ref="BK30:BO30"/>
    <mergeCell ref="BR30:CM30"/>
    <mergeCell ref="CS30:CW30"/>
    <mergeCell ref="CM41:CQ41"/>
    <mergeCell ref="BQ41:CK41"/>
    <mergeCell ref="CS41:CW41"/>
    <mergeCell ref="BA40:BE40"/>
    <mergeCell ref="BF40:BJ40"/>
    <mergeCell ref="BK40:BO40"/>
    <mergeCell ref="C40:H40"/>
    <mergeCell ref="I40:M40"/>
    <mergeCell ref="N40:R40"/>
    <mergeCell ref="S40:W40"/>
    <mergeCell ref="AJ41:AN41"/>
    <mergeCell ref="AO41:AS41"/>
    <mergeCell ref="AU41:AZ41"/>
    <mergeCell ref="BA41:BE41"/>
    <mergeCell ref="BF41:BJ41"/>
    <mergeCell ref="BK41:BO41"/>
    <mergeCell ref="C41:H41"/>
    <mergeCell ref="I41:M41"/>
    <mergeCell ref="N41:R41"/>
    <mergeCell ref="S41:W41"/>
    <mergeCell ref="Y41:AD41"/>
    <mergeCell ref="AE41:AI41"/>
    <mergeCell ref="AJ42:AN42"/>
    <mergeCell ref="AO42:AS42"/>
    <mergeCell ref="AU42:AZ42"/>
    <mergeCell ref="BA42:BE42"/>
    <mergeCell ref="BF42:BJ42"/>
    <mergeCell ref="BK42:BO42"/>
    <mergeCell ref="C42:H42"/>
    <mergeCell ref="I42:M42"/>
    <mergeCell ref="N42:R42"/>
    <mergeCell ref="S42:W42"/>
    <mergeCell ref="Y42:AD42"/>
    <mergeCell ref="AE42:AI42"/>
    <mergeCell ref="AJ43:AN43"/>
    <mergeCell ref="AO43:AS43"/>
    <mergeCell ref="AU43:AZ43"/>
    <mergeCell ref="BA43:BE43"/>
    <mergeCell ref="BF43:BJ43"/>
    <mergeCell ref="BK43:BO43"/>
    <mergeCell ref="C43:H43"/>
    <mergeCell ref="I43:M43"/>
    <mergeCell ref="N43:R43"/>
    <mergeCell ref="S43:W43"/>
    <mergeCell ref="Y43:AD43"/>
    <mergeCell ref="AE43:AI43"/>
    <mergeCell ref="C45:H45"/>
    <mergeCell ref="I45:M45"/>
    <mergeCell ref="N45:R45"/>
    <mergeCell ref="S45:W45"/>
    <mergeCell ref="Y45:AD45"/>
    <mergeCell ref="AE45:AI45"/>
    <mergeCell ref="BF44:BJ44"/>
    <mergeCell ref="BK44:BO44"/>
    <mergeCell ref="C44:H44"/>
    <mergeCell ref="I44:M44"/>
    <mergeCell ref="N44:R44"/>
    <mergeCell ref="S44:W44"/>
    <mergeCell ref="Y44:AD44"/>
    <mergeCell ref="AE44:AI44"/>
    <mergeCell ref="BA45:BE45"/>
    <mergeCell ref="BF45:BJ45"/>
    <mergeCell ref="BK45:BO45"/>
    <mergeCell ref="AJ44:AN44"/>
    <mergeCell ref="AO44:AS44"/>
    <mergeCell ref="AU44:AZ44"/>
    <mergeCell ref="BA44:BE44"/>
    <mergeCell ref="C47:H47"/>
    <mergeCell ref="I47:M47"/>
    <mergeCell ref="N47:R47"/>
    <mergeCell ref="S47:W47"/>
    <mergeCell ref="Y47:AD47"/>
    <mergeCell ref="AE47:AI47"/>
    <mergeCell ref="C46:H46"/>
    <mergeCell ref="I46:M46"/>
    <mergeCell ref="N46:R46"/>
    <mergeCell ref="S46:W46"/>
    <mergeCell ref="Y46:AD46"/>
    <mergeCell ref="AE46:AI46"/>
    <mergeCell ref="N50:R50"/>
    <mergeCell ref="S50:W50"/>
    <mergeCell ref="Y50:AD50"/>
    <mergeCell ref="AJ47:AN47"/>
    <mergeCell ref="AO47:AS47"/>
    <mergeCell ref="CS39:CW39"/>
    <mergeCell ref="AJ46:AN46"/>
    <mergeCell ref="AO46:AS46"/>
    <mergeCell ref="AU46:AZ46"/>
    <mergeCell ref="BA46:BE46"/>
    <mergeCell ref="BF46:BJ46"/>
    <mergeCell ref="BK46:BO46"/>
    <mergeCell ref="CM46:CQ46"/>
    <mergeCell ref="CS46:CW46"/>
    <mergeCell ref="CM44:CQ44"/>
    <mergeCell ref="CS44:CW44"/>
    <mergeCell ref="CM45:CQ45"/>
    <mergeCell ref="CS45:CW45"/>
    <mergeCell ref="CM42:CQ42"/>
    <mergeCell ref="CS42:CW42"/>
    <mergeCell ref="CM43:CQ43"/>
    <mergeCell ref="CS43:CW43"/>
    <mergeCell ref="AU47:AZ47"/>
    <mergeCell ref="BA47:BE47"/>
    <mergeCell ref="BG61:CA61"/>
    <mergeCell ref="CC61:CW61"/>
    <mergeCell ref="BF47:BJ47"/>
    <mergeCell ref="BK47:BO47"/>
    <mergeCell ref="AJ45:AN45"/>
    <mergeCell ref="AO45:AS45"/>
    <mergeCell ref="AU45:AZ45"/>
    <mergeCell ref="CM47:CQ47"/>
    <mergeCell ref="CS47:CW47"/>
    <mergeCell ref="AK57:CX57"/>
    <mergeCell ref="AJ50:AN50"/>
    <mergeCell ref="AO50:AS50"/>
    <mergeCell ref="AL59:BE59"/>
    <mergeCell ref="AL60:BE60"/>
    <mergeCell ref="AL61:BE61"/>
    <mergeCell ref="BG62:CA62"/>
    <mergeCell ref="CC62:CW62"/>
    <mergeCell ref="BG63:CA63"/>
    <mergeCell ref="CC63:CW63"/>
    <mergeCell ref="B38:CX38"/>
    <mergeCell ref="AY53:BB54"/>
    <mergeCell ref="BU53:BX54"/>
    <mergeCell ref="AU50:AZ50"/>
    <mergeCell ref="BA50:BE50"/>
    <mergeCell ref="BF50:BJ50"/>
    <mergeCell ref="BK50:BO50"/>
    <mergeCell ref="C53:L54"/>
    <mergeCell ref="M53:W54"/>
    <mergeCell ref="Y53:AH54"/>
    <mergeCell ref="AI53:AS54"/>
    <mergeCell ref="AJ51:AN51"/>
    <mergeCell ref="AO51:AS51"/>
    <mergeCell ref="AU51:AY51"/>
    <mergeCell ref="BA51:BE51"/>
    <mergeCell ref="BF51:BJ51"/>
    <mergeCell ref="I48:M48"/>
    <mergeCell ref="B57:AI57"/>
    <mergeCell ref="C61:W61"/>
    <mergeCell ref="C62:W62"/>
    <mergeCell ref="C63:W63"/>
    <mergeCell ref="C64:W64"/>
    <mergeCell ref="C65:W65"/>
    <mergeCell ref="C49:W49"/>
    <mergeCell ref="Y49:AS49"/>
    <mergeCell ref="N48:R48"/>
    <mergeCell ref="S48:W48"/>
    <mergeCell ref="Y48:AD48"/>
    <mergeCell ref="AE48:AI48"/>
    <mergeCell ref="X58:AB58"/>
    <mergeCell ref="AD58:AH58"/>
    <mergeCell ref="C59:W59"/>
    <mergeCell ref="X59:AB59"/>
    <mergeCell ref="AD59:AH59"/>
    <mergeCell ref="C60:W60"/>
    <mergeCell ref="X60:AB60"/>
    <mergeCell ref="D51:H51"/>
    <mergeCell ref="I51:M51"/>
    <mergeCell ref="N51:R51"/>
    <mergeCell ref="S51:W51"/>
    <mergeCell ref="Y51:AC51"/>
    <mergeCell ref="AE51:AI51"/>
    <mergeCell ref="D50:H50"/>
    <mergeCell ref="I50:M50"/>
    <mergeCell ref="B71:CX71"/>
    <mergeCell ref="B1:CX1"/>
    <mergeCell ref="AD61:AH61"/>
    <mergeCell ref="AD62:AH62"/>
    <mergeCell ref="AD63:AH63"/>
    <mergeCell ref="AD64:AH64"/>
    <mergeCell ref="AD65:AH65"/>
    <mergeCell ref="AD66:AH66"/>
    <mergeCell ref="AD68:AH68"/>
    <mergeCell ref="C66:W66"/>
    <mergeCell ref="X61:AB61"/>
    <mergeCell ref="X62:AB62"/>
    <mergeCell ref="X63:AB63"/>
    <mergeCell ref="X64:AB64"/>
    <mergeCell ref="X65:AB65"/>
    <mergeCell ref="X66:AB66"/>
    <mergeCell ref="X68:AB68"/>
    <mergeCell ref="BQ40:CK40"/>
    <mergeCell ref="BQ42:CK42"/>
    <mergeCell ref="BQ43:CK43"/>
    <mergeCell ref="BQ44:CK44"/>
    <mergeCell ref="BQ45:CK45"/>
    <mergeCell ref="BQ46:CK46"/>
    <mergeCell ref="C67:W67"/>
    <mergeCell ref="AK69:AT69"/>
    <mergeCell ref="AU69:CW69"/>
    <mergeCell ref="BG64:CA64"/>
    <mergeCell ref="CC64:CW64"/>
    <mergeCell ref="BG65:CA65"/>
    <mergeCell ref="CC65:CW65"/>
    <mergeCell ref="BG66:CA66"/>
    <mergeCell ref="CC66:CW66"/>
    <mergeCell ref="O3:AS3"/>
    <mergeCell ref="X67:AB67"/>
    <mergeCell ref="AD67:AH67"/>
    <mergeCell ref="C68:W68"/>
    <mergeCell ref="AK58:BE58"/>
    <mergeCell ref="BG58:CA58"/>
    <mergeCell ref="CC58:CW58"/>
    <mergeCell ref="BQ47:CK47"/>
    <mergeCell ref="AU49:BO49"/>
    <mergeCell ref="AJ48:AN48"/>
    <mergeCell ref="AO48:AS48"/>
    <mergeCell ref="AU48:AZ48"/>
    <mergeCell ref="BA48:BE48"/>
    <mergeCell ref="BF48:BJ48"/>
    <mergeCell ref="BK48:BO48"/>
    <mergeCell ref="C48:H48"/>
    <mergeCell ref="C8:N8"/>
    <mergeCell ref="O8:AN8"/>
    <mergeCell ref="AN15:AY15"/>
    <mergeCell ref="AZ15:BC15"/>
    <mergeCell ref="BR2:CX2"/>
    <mergeCell ref="BR3:CW16"/>
    <mergeCell ref="B2:W2"/>
    <mergeCell ref="C4:N4"/>
    <mergeCell ref="O4:AS4"/>
    <mergeCell ref="C5:N5"/>
    <mergeCell ref="O5:S5"/>
    <mergeCell ref="C6:N6"/>
    <mergeCell ref="O6:S6"/>
    <mergeCell ref="C7:N7"/>
    <mergeCell ref="O7:S7"/>
    <mergeCell ref="V15:AG15"/>
    <mergeCell ref="AH15:AK15"/>
  </mergeCells>
  <conditionalFormatting sqref="C21:C27 AP21:BG27 BR21:BX27 C29:C35 AP29:BG35 BR29:BX35">
    <cfRule type="expression" dxfId="8" priority="11">
      <formula>AD21=""</formula>
    </cfRule>
  </conditionalFormatting>
  <conditionalFormatting sqref="AK21:AO27 BH21:BH27 AK29:AO35 BH29:BH35">
    <cfRule type="expression" dxfId="7" priority="12">
      <formula>BK21=""</formula>
    </cfRule>
  </conditionalFormatting>
  <conditionalFormatting sqref="BI21:BI27 BI29:BI35">
    <cfRule type="expression" dxfId="6" priority="4">
      <formula>CH21=""</formula>
    </cfRule>
  </conditionalFormatting>
  <conditionalFormatting sqref="BY21:CQ27 BY29:CQ35">
    <cfRule type="expression" dxfId="5" priority="10">
      <formula>#REF!=""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H81"/>
  <sheetViews>
    <sheetView tabSelected="1" topLeftCell="A52" zoomScale="205" zoomScaleNormal="205" workbookViewId="0">
      <selection activeCell="DI49" sqref="DI49"/>
    </sheetView>
  </sheetViews>
  <sheetFormatPr defaultColWidth="0.7109375" defaultRowHeight="11.25" customHeight="1" x14ac:dyDescent="0.2"/>
  <cols>
    <col min="1" max="91" width="1" style="153" customWidth="1"/>
    <col min="92" max="92" width="0.85546875" style="153" customWidth="1"/>
    <col min="93" max="93" width="1.5703125" style="153" customWidth="1"/>
    <col min="94" max="94" width="3.140625" style="153" customWidth="1"/>
    <col min="95" max="108" width="0.7109375" style="153"/>
    <col min="109" max="109" width="0.42578125" style="153" customWidth="1"/>
    <col min="110" max="110" width="0.7109375" style="153"/>
    <col min="111" max="111" width="9.140625" style="153" customWidth="1"/>
    <col min="112" max="112" width="0.7109375" style="153"/>
    <col min="113" max="113" width="4.28515625" style="153" customWidth="1"/>
    <col min="114" max="114" width="0.5703125" style="153" customWidth="1"/>
    <col min="115" max="115" width="1.7109375" style="153" customWidth="1"/>
    <col min="116" max="119" width="0.7109375" style="153"/>
    <col min="120" max="120" width="1.7109375" style="153" customWidth="1"/>
    <col min="121" max="125" width="8.7109375" style="153" hidden="1" customWidth="1"/>
    <col min="126" max="126" width="4.42578125" style="153" hidden="1" customWidth="1"/>
    <col min="127" max="138" width="8.7109375" style="153" hidden="1" customWidth="1"/>
    <col min="139" max="16384" width="0.7109375" style="153"/>
  </cols>
  <sheetData>
    <row r="1" spans="2:126" ht="13.35" customHeight="1" x14ac:dyDescent="0.2"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8"/>
      <c r="V1" s="778"/>
      <c r="W1" s="778"/>
      <c r="X1" s="778"/>
      <c r="Y1" s="778"/>
      <c r="Z1" s="778"/>
      <c r="AA1" s="778"/>
      <c r="AB1" s="778"/>
      <c r="AC1" s="778"/>
      <c r="AD1" s="778"/>
      <c r="AE1" s="778"/>
      <c r="AF1" s="778"/>
      <c r="AG1" s="778"/>
      <c r="AH1" s="778"/>
      <c r="AI1" s="778"/>
      <c r="AJ1" s="778"/>
      <c r="AK1" s="778"/>
      <c r="AL1" s="778"/>
      <c r="AM1" s="778"/>
      <c r="AN1" s="778"/>
      <c r="AO1" s="778"/>
      <c r="AP1" s="778"/>
      <c r="AQ1" s="778"/>
      <c r="AR1" s="778"/>
      <c r="AS1" s="778"/>
      <c r="AT1" s="778"/>
      <c r="AU1" s="778"/>
      <c r="AV1" s="778"/>
      <c r="AW1" s="778"/>
      <c r="AX1" s="778"/>
      <c r="AY1" s="778"/>
      <c r="AZ1" s="778"/>
      <c r="BA1" s="778"/>
      <c r="BB1" s="778"/>
      <c r="BC1" s="778"/>
      <c r="BD1" s="778"/>
      <c r="BE1" s="778"/>
      <c r="BF1" s="778"/>
      <c r="BG1" s="778"/>
      <c r="BH1" s="778"/>
      <c r="BI1" s="778"/>
      <c r="BJ1" s="778"/>
      <c r="BK1" s="778"/>
      <c r="BL1" s="778"/>
      <c r="BM1" s="778"/>
      <c r="BN1" s="778"/>
      <c r="BO1" s="778"/>
      <c r="BP1" s="778"/>
      <c r="BQ1" s="778"/>
      <c r="BR1" s="778"/>
      <c r="BS1" s="778"/>
      <c r="BT1" s="778"/>
      <c r="BU1" s="778"/>
      <c r="BV1" s="778"/>
      <c r="BW1" s="778"/>
      <c r="BX1" s="778"/>
      <c r="BY1" s="778"/>
      <c r="BZ1" s="778"/>
      <c r="CA1" s="778"/>
      <c r="CB1" s="778"/>
      <c r="CC1" s="778"/>
      <c r="CD1" s="778"/>
      <c r="CE1" s="778"/>
      <c r="CF1" s="778"/>
      <c r="CG1" s="778"/>
      <c r="CH1" s="778"/>
      <c r="CI1" s="778"/>
      <c r="CJ1" s="778"/>
      <c r="CK1" s="778"/>
      <c r="CL1" s="778"/>
      <c r="CM1" s="778"/>
      <c r="CN1" s="778"/>
      <c r="CO1" s="778"/>
      <c r="CP1" s="778"/>
      <c r="CQ1" s="778"/>
      <c r="CR1" s="778"/>
      <c r="CS1" s="778"/>
      <c r="CT1" s="778"/>
      <c r="CU1" s="778"/>
      <c r="CV1" s="778"/>
      <c r="CW1" s="778"/>
      <c r="CX1" s="778"/>
      <c r="CY1" s="778"/>
      <c r="CZ1" s="778"/>
      <c r="DA1" s="778"/>
      <c r="DB1" s="778"/>
      <c r="DC1" s="778"/>
      <c r="DD1" s="778"/>
      <c r="DE1" s="778"/>
      <c r="DF1" s="778"/>
      <c r="DG1" s="778"/>
      <c r="DH1" s="778"/>
      <c r="DI1" s="778"/>
      <c r="DJ1" s="778"/>
      <c r="DK1" s="778"/>
      <c r="DL1" s="778"/>
      <c r="DM1" s="778"/>
      <c r="DN1" s="778"/>
      <c r="DO1" s="778"/>
      <c r="DP1" s="778"/>
    </row>
    <row r="2" spans="2:126" s="174" customFormat="1" ht="14.1" customHeight="1" x14ac:dyDescent="0.2">
      <c r="B2" s="788" t="s">
        <v>817</v>
      </c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  <c r="P2" s="788"/>
      <c r="Q2" s="788"/>
      <c r="R2" s="788"/>
      <c r="S2" s="788"/>
      <c r="T2" s="788"/>
      <c r="U2" s="788"/>
      <c r="V2" s="788"/>
      <c r="W2" s="788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2"/>
      <c r="BP2" s="392"/>
      <c r="BQ2" s="392"/>
      <c r="BR2" s="392"/>
      <c r="BS2" s="392"/>
      <c r="BT2" s="392"/>
      <c r="BU2" s="392"/>
      <c r="BV2" s="392"/>
      <c r="BW2" s="392"/>
      <c r="BX2" s="392"/>
      <c r="BY2" s="392"/>
      <c r="BZ2" s="392"/>
      <c r="CA2" s="392"/>
      <c r="CB2" s="392"/>
      <c r="CC2" s="392"/>
      <c r="CD2" s="392"/>
      <c r="CE2" s="392"/>
      <c r="CF2" s="392"/>
      <c r="CG2" s="392"/>
      <c r="CH2" s="392"/>
      <c r="CI2" s="392"/>
      <c r="CJ2" s="392"/>
      <c r="CK2" s="392"/>
      <c r="CL2" s="392"/>
      <c r="CM2" s="153"/>
      <c r="CO2" s="846" t="str">
        <f>Raça &amp; " " &amp; Profissao</f>
        <v>Humano Ladino</v>
      </c>
      <c r="CP2" s="846"/>
      <c r="CQ2" s="846"/>
      <c r="CR2" s="846"/>
      <c r="CS2" s="846"/>
      <c r="CT2" s="846"/>
      <c r="CU2" s="846"/>
      <c r="CV2" s="846"/>
      <c r="CW2" s="846"/>
      <c r="CX2" s="846"/>
      <c r="CY2" s="846"/>
      <c r="CZ2" s="846"/>
      <c r="DA2" s="846"/>
      <c r="DB2" s="846"/>
      <c r="DC2" s="846"/>
      <c r="DD2" s="846"/>
      <c r="DE2" s="846"/>
      <c r="DF2" s="846"/>
      <c r="DG2" s="846"/>
      <c r="DH2" s="846"/>
      <c r="DI2" s="846"/>
      <c r="DJ2" s="846"/>
      <c r="DK2" s="846"/>
      <c r="DL2" s="846"/>
      <c r="DM2" s="846"/>
      <c r="DN2" s="846"/>
      <c r="DO2" s="846"/>
      <c r="DP2" s="846"/>
    </row>
    <row r="3" spans="2:126" ht="14.1" customHeight="1" x14ac:dyDescent="0.2">
      <c r="C3" s="397" t="s">
        <v>621</v>
      </c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837" t="str">
        <f>IF(Características!C5&lt;&gt;"",Características!C5,"")</f>
        <v/>
      </c>
      <c r="P3" s="837"/>
      <c r="Q3" s="837"/>
      <c r="R3" s="837"/>
      <c r="S3" s="837"/>
      <c r="T3" s="837"/>
      <c r="U3" s="837"/>
      <c r="V3" s="837"/>
      <c r="W3" s="837"/>
      <c r="X3" s="837"/>
      <c r="Y3" s="837"/>
      <c r="Z3" s="837"/>
      <c r="AA3" s="837"/>
      <c r="AB3" s="837"/>
      <c r="AC3" s="837"/>
      <c r="AD3" s="837"/>
      <c r="AE3" s="837"/>
      <c r="AF3" s="837"/>
      <c r="AG3" s="837"/>
      <c r="AH3" s="837"/>
      <c r="AI3" s="837"/>
      <c r="AJ3" s="837"/>
      <c r="AK3" s="837"/>
      <c r="AL3" s="837"/>
      <c r="AM3" s="837"/>
      <c r="AN3" s="837"/>
      <c r="AO3" s="837"/>
      <c r="AP3" s="837"/>
      <c r="AQ3" s="837"/>
      <c r="AR3" s="837"/>
      <c r="AS3" s="837"/>
      <c r="CO3" s="787" t="s">
        <v>824</v>
      </c>
      <c r="CP3" s="787"/>
      <c r="CQ3" s="787"/>
      <c r="CR3" s="787"/>
      <c r="CS3" s="787"/>
      <c r="CT3" s="787"/>
      <c r="CU3" s="787"/>
      <c r="CV3" s="787"/>
      <c r="CW3" s="787"/>
      <c r="CX3" s="787"/>
      <c r="CY3" s="787"/>
      <c r="CZ3" s="787"/>
      <c r="DA3" s="787"/>
      <c r="DB3" s="787"/>
      <c r="DC3" s="787"/>
      <c r="DD3" s="787"/>
      <c r="DE3" s="787"/>
      <c r="DF3" s="787"/>
      <c r="DG3" s="787"/>
      <c r="DH3" s="787"/>
      <c r="DI3" s="787"/>
      <c r="DJ3" s="787"/>
      <c r="DK3" s="787"/>
      <c r="DL3" s="787"/>
      <c r="DM3" s="787"/>
      <c r="DN3" s="787"/>
      <c r="DO3" s="787"/>
      <c r="DP3" s="787"/>
      <c r="DQ3" s="200"/>
      <c r="DR3" s="200"/>
      <c r="DS3" s="200"/>
      <c r="DT3" s="200"/>
      <c r="DU3" s="200"/>
      <c r="DV3" s="388"/>
    </row>
    <row r="4" spans="2:126" ht="14.1" customHeight="1" x14ac:dyDescent="0.2">
      <c r="C4" s="837" t="s">
        <v>23</v>
      </c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 t="str">
        <f>IF(Deus&lt;&gt;"",Deus,"")</f>
        <v/>
      </c>
      <c r="P4" s="837"/>
      <c r="Q4" s="837"/>
      <c r="R4" s="837"/>
      <c r="S4" s="837"/>
      <c r="T4" s="837"/>
      <c r="U4" s="837"/>
      <c r="V4" s="837"/>
      <c r="W4" s="837"/>
      <c r="X4" s="837"/>
      <c r="Y4" s="837"/>
      <c r="Z4" s="837"/>
      <c r="AA4" s="837"/>
      <c r="AB4" s="837"/>
      <c r="AC4" s="837"/>
      <c r="AD4" s="837"/>
      <c r="AE4" s="837"/>
      <c r="AF4" s="837"/>
      <c r="AG4" s="837"/>
      <c r="AH4" s="837"/>
      <c r="AI4" s="837"/>
      <c r="AJ4" s="837"/>
      <c r="AK4" s="837"/>
      <c r="AL4" s="837"/>
      <c r="AM4" s="837"/>
      <c r="AN4" s="837"/>
      <c r="AO4" s="837"/>
      <c r="AP4" s="837"/>
      <c r="AQ4" s="837"/>
      <c r="AR4" s="837"/>
      <c r="AS4" s="837"/>
      <c r="BO4" s="385"/>
      <c r="BP4" s="385"/>
      <c r="BQ4" s="385"/>
      <c r="BR4" s="385"/>
      <c r="BS4" s="385"/>
      <c r="BT4" s="385"/>
      <c r="BU4" s="385"/>
      <c r="BV4" s="385"/>
      <c r="BW4" s="385"/>
      <c r="BX4" s="385"/>
      <c r="BY4" s="385"/>
      <c r="BZ4" s="385"/>
      <c r="CA4" s="385"/>
      <c r="CB4" s="385"/>
      <c r="CC4" s="385"/>
      <c r="CD4" s="385"/>
      <c r="CE4" s="385"/>
      <c r="CF4" s="385"/>
      <c r="CG4" s="385"/>
      <c r="CH4" s="385"/>
      <c r="CI4" s="385"/>
      <c r="CJ4" s="385"/>
      <c r="CK4" s="385"/>
      <c r="CL4" s="385"/>
      <c r="CO4" s="787"/>
      <c r="CP4" s="787"/>
      <c r="CQ4" s="787"/>
      <c r="CR4" s="787"/>
      <c r="CS4" s="787"/>
      <c r="CT4" s="787"/>
      <c r="CU4" s="787"/>
      <c r="CV4" s="787"/>
      <c r="CW4" s="787"/>
      <c r="CX4" s="787"/>
      <c r="CY4" s="787"/>
      <c r="CZ4" s="787"/>
      <c r="DA4" s="787"/>
      <c r="DB4" s="787"/>
      <c r="DC4" s="787"/>
      <c r="DD4" s="787"/>
      <c r="DE4" s="787"/>
      <c r="DF4" s="787"/>
      <c r="DG4" s="787"/>
      <c r="DH4" s="787"/>
      <c r="DI4" s="787"/>
      <c r="DJ4" s="787"/>
      <c r="DK4" s="787"/>
      <c r="DL4" s="787"/>
      <c r="DM4" s="787"/>
      <c r="DN4" s="787"/>
      <c r="DO4" s="787"/>
      <c r="DP4" s="787"/>
      <c r="DQ4" s="200"/>
      <c r="DR4" s="200"/>
      <c r="DS4" s="200"/>
      <c r="DT4" s="200"/>
      <c r="DU4" s="200"/>
      <c r="DV4" s="388"/>
    </row>
    <row r="5" spans="2:126" ht="14.1" customHeight="1" x14ac:dyDescent="0.2">
      <c r="C5" s="837" t="s">
        <v>622</v>
      </c>
      <c r="D5" s="837"/>
      <c r="E5" s="837"/>
      <c r="F5" s="837"/>
      <c r="G5" s="837"/>
      <c r="H5" s="837"/>
      <c r="I5" s="837"/>
      <c r="J5" s="837"/>
      <c r="K5" s="837"/>
      <c r="L5" s="837"/>
      <c r="M5" s="837"/>
      <c r="N5" s="837"/>
      <c r="O5" s="837">
        <f>Estagio</f>
        <v>1</v>
      </c>
      <c r="P5" s="837"/>
      <c r="Q5" s="837"/>
      <c r="R5" s="837"/>
      <c r="S5" s="837"/>
      <c r="AM5" s="154"/>
      <c r="AN5" s="154"/>
      <c r="AO5" s="154"/>
      <c r="AP5" s="154"/>
      <c r="AQ5" s="154"/>
      <c r="AR5" s="154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O5" s="787"/>
      <c r="CP5" s="787"/>
      <c r="CQ5" s="787"/>
      <c r="CR5" s="787"/>
      <c r="CS5" s="787"/>
      <c r="CT5" s="787"/>
      <c r="CU5" s="787"/>
      <c r="CV5" s="787"/>
      <c r="CW5" s="787"/>
      <c r="CX5" s="787"/>
      <c r="CY5" s="787"/>
      <c r="CZ5" s="787"/>
      <c r="DA5" s="787"/>
      <c r="DB5" s="787"/>
      <c r="DC5" s="787"/>
      <c r="DD5" s="787"/>
      <c r="DE5" s="787"/>
      <c r="DF5" s="787"/>
      <c r="DG5" s="787"/>
      <c r="DH5" s="787"/>
      <c r="DI5" s="787"/>
      <c r="DJ5" s="787"/>
      <c r="DK5" s="787"/>
      <c r="DL5" s="787"/>
      <c r="DM5" s="787"/>
      <c r="DN5" s="787"/>
      <c r="DO5" s="787"/>
      <c r="DP5" s="787"/>
      <c r="DQ5" s="200"/>
      <c r="DR5" s="200"/>
      <c r="DS5" s="200"/>
      <c r="DT5" s="200"/>
      <c r="DU5" s="200"/>
      <c r="DV5" s="388"/>
    </row>
    <row r="6" spans="2:126" ht="14.1" customHeight="1" x14ac:dyDescent="0.2">
      <c r="C6" s="836" t="s">
        <v>624</v>
      </c>
      <c r="D6" s="836"/>
      <c r="E6" s="836"/>
      <c r="F6" s="836"/>
      <c r="G6" s="836"/>
      <c r="H6" s="836"/>
      <c r="I6" s="836"/>
      <c r="J6" s="836"/>
      <c r="K6" s="836"/>
      <c r="L6" s="836"/>
      <c r="M6" s="836"/>
      <c r="N6" s="836"/>
      <c r="O6" s="837">
        <f>Características!C7</f>
        <v>1</v>
      </c>
      <c r="P6" s="837"/>
      <c r="Q6" s="837"/>
      <c r="R6" s="837"/>
      <c r="S6" s="837"/>
      <c r="Y6" s="386"/>
      <c r="Z6" s="386"/>
      <c r="AA6" s="386"/>
      <c r="AB6" s="386"/>
      <c r="AC6" s="386"/>
      <c r="AD6" s="386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  <c r="CC6" s="385"/>
      <c r="CD6" s="385"/>
      <c r="CE6" s="385"/>
      <c r="CF6" s="385"/>
      <c r="CG6" s="385"/>
      <c r="CH6" s="385"/>
      <c r="CI6" s="385"/>
      <c r="CJ6" s="385"/>
      <c r="CK6" s="385"/>
      <c r="CL6" s="385"/>
      <c r="CO6" s="787"/>
      <c r="CP6" s="787"/>
      <c r="CQ6" s="787"/>
      <c r="CR6" s="787"/>
      <c r="CS6" s="787"/>
      <c r="CT6" s="787"/>
      <c r="CU6" s="787"/>
      <c r="CV6" s="787"/>
      <c r="CW6" s="787"/>
      <c r="CX6" s="787"/>
      <c r="CY6" s="787"/>
      <c r="CZ6" s="787"/>
      <c r="DA6" s="787"/>
      <c r="DB6" s="787"/>
      <c r="DC6" s="787"/>
      <c r="DD6" s="787"/>
      <c r="DE6" s="787"/>
      <c r="DF6" s="787"/>
      <c r="DG6" s="787"/>
      <c r="DH6" s="787"/>
      <c r="DI6" s="787"/>
      <c r="DJ6" s="787"/>
      <c r="DK6" s="787"/>
      <c r="DL6" s="787"/>
      <c r="DM6" s="787"/>
      <c r="DN6" s="787"/>
      <c r="DO6" s="787"/>
      <c r="DP6" s="787"/>
      <c r="DQ6" s="200"/>
      <c r="DR6" s="200"/>
      <c r="DS6" s="200"/>
      <c r="DT6" s="200"/>
      <c r="DU6" s="200"/>
      <c r="DV6" s="388"/>
    </row>
    <row r="7" spans="2:126" ht="14.1" customHeight="1" x14ac:dyDescent="0.2">
      <c r="C7" s="837" t="s">
        <v>795</v>
      </c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>
        <f>Idade</f>
        <v>18</v>
      </c>
      <c r="P7" s="837"/>
      <c r="Q7" s="837"/>
      <c r="R7" s="837"/>
      <c r="S7" s="837"/>
      <c r="Y7" s="386"/>
      <c r="Z7" s="386"/>
      <c r="AA7" s="386"/>
      <c r="AB7" s="386"/>
      <c r="AC7" s="386"/>
      <c r="AD7" s="386"/>
      <c r="AM7" s="158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  <c r="CC7" s="385"/>
      <c r="CD7" s="385"/>
      <c r="CE7" s="385"/>
      <c r="CF7" s="385"/>
      <c r="CG7" s="385"/>
      <c r="CH7" s="385"/>
      <c r="CI7" s="385"/>
      <c r="CJ7" s="385"/>
      <c r="CK7" s="385"/>
      <c r="CL7" s="385"/>
      <c r="CO7" s="787"/>
      <c r="CP7" s="787"/>
      <c r="CQ7" s="787"/>
      <c r="CR7" s="787"/>
      <c r="CS7" s="787"/>
      <c r="CT7" s="787"/>
      <c r="CU7" s="787"/>
      <c r="CV7" s="787"/>
      <c r="CW7" s="787"/>
      <c r="CX7" s="787"/>
      <c r="CY7" s="787"/>
      <c r="CZ7" s="787"/>
      <c r="DA7" s="787"/>
      <c r="DB7" s="787"/>
      <c r="DC7" s="787"/>
      <c r="DD7" s="787"/>
      <c r="DE7" s="787"/>
      <c r="DF7" s="787"/>
      <c r="DG7" s="787"/>
      <c r="DH7" s="787"/>
      <c r="DI7" s="787"/>
      <c r="DJ7" s="787"/>
      <c r="DK7" s="787"/>
      <c r="DL7" s="787"/>
      <c r="DM7" s="787"/>
      <c r="DN7" s="787"/>
      <c r="DO7" s="787"/>
      <c r="DP7" s="787"/>
      <c r="DQ7" s="200"/>
      <c r="DR7" s="200"/>
      <c r="DS7" s="200"/>
      <c r="DT7" s="200"/>
      <c r="DU7" s="200"/>
      <c r="DV7" s="388"/>
    </row>
    <row r="8" spans="2:126" ht="14.1" customHeight="1" x14ac:dyDescent="0.2">
      <c r="B8" s="154"/>
      <c r="C8" s="836" t="s">
        <v>796</v>
      </c>
      <c r="D8" s="836"/>
      <c r="E8" s="836"/>
      <c r="F8" s="836"/>
      <c r="G8" s="836"/>
      <c r="H8" s="836"/>
      <c r="I8" s="836"/>
      <c r="J8" s="836"/>
      <c r="K8" s="836"/>
      <c r="L8" s="836"/>
      <c r="M8" s="836"/>
      <c r="N8" s="836"/>
      <c r="O8" s="837" t="str">
        <f>Altura &amp; " / " &amp; Peso</f>
        <v>1,77 m / 77 kg</v>
      </c>
      <c r="P8" s="837"/>
      <c r="Q8" s="837"/>
      <c r="R8" s="837"/>
      <c r="S8" s="837"/>
      <c r="T8" s="837"/>
      <c r="U8" s="837"/>
      <c r="V8" s="837"/>
      <c r="W8" s="837"/>
      <c r="X8" s="837"/>
      <c r="Y8" s="837"/>
      <c r="Z8" s="837"/>
      <c r="AA8" s="837"/>
      <c r="AB8" s="837"/>
      <c r="AC8" s="837"/>
      <c r="AD8" s="837"/>
      <c r="AE8" s="837"/>
      <c r="AF8" s="837"/>
      <c r="AG8" s="837"/>
      <c r="AH8" s="837"/>
      <c r="AI8" s="837"/>
      <c r="AJ8" s="837"/>
      <c r="AK8" s="837"/>
      <c r="AL8" s="837"/>
      <c r="AM8" s="837"/>
      <c r="AN8" s="837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385"/>
      <c r="BP8" s="385"/>
      <c r="BQ8" s="385"/>
      <c r="BR8" s="385"/>
      <c r="BS8" s="385"/>
      <c r="BT8" s="385"/>
      <c r="BU8" s="385"/>
      <c r="BV8" s="385"/>
      <c r="BW8" s="385"/>
      <c r="BX8" s="385"/>
      <c r="BY8" s="385"/>
      <c r="BZ8" s="385"/>
      <c r="CA8" s="385"/>
      <c r="CB8" s="385"/>
      <c r="CC8" s="385"/>
      <c r="CD8" s="385"/>
      <c r="CE8" s="385"/>
      <c r="CF8" s="385"/>
      <c r="CG8" s="385"/>
      <c r="CH8" s="385"/>
      <c r="CI8" s="385"/>
      <c r="CJ8" s="385"/>
      <c r="CK8" s="385"/>
      <c r="CL8" s="385"/>
      <c r="CO8" s="787"/>
      <c r="CP8" s="787"/>
      <c r="CQ8" s="787"/>
      <c r="CR8" s="787"/>
      <c r="CS8" s="787"/>
      <c r="CT8" s="787"/>
      <c r="CU8" s="787"/>
      <c r="CV8" s="787"/>
      <c r="CW8" s="787"/>
      <c r="CX8" s="787"/>
      <c r="CY8" s="787"/>
      <c r="CZ8" s="787"/>
      <c r="DA8" s="787"/>
      <c r="DB8" s="787"/>
      <c r="DC8" s="787"/>
      <c r="DD8" s="787"/>
      <c r="DE8" s="787"/>
      <c r="DF8" s="787"/>
      <c r="DG8" s="787"/>
      <c r="DH8" s="787"/>
      <c r="DI8" s="787"/>
      <c r="DJ8" s="787"/>
      <c r="DK8" s="787"/>
      <c r="DL8" s="787"/>
      <c r="DM8" s="787"/>
      <c r="DN8" s="787"/>
      <c r="DO8" s="787"/>
      <c r="DP8" s="787"/>
      <c r="DQ8" s="200"/>
      <c r="DR8" s="200"/>
      <c r="DS8" s="200"/>
      <c r="DT8" s="200"/>
      <c r="DU8" s="200"/>
      <c r="DV8" s="388"/>
    </row>
    <row r="9" spans="2:126" ht="14.1" customHeight="1" x14ac:dyDescent="0.2">
      <c r="B9" s="154"/>
      <c r="C9" s="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Y9" s="386"/>
      <c r="Z9" s="386"/>
      <c r="AA9" s="386"/>
      <c r="AB9" s="386"/>
      <c r="AC9" s="386"/>
      <c r="AD9" s="386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V9" s="181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O9" s="787"/>
      <c r="CP9" s="787"/>
      <c r="CQ9" s="787"/>
      <c r="CR9" s="787"/>
      <c r="CS9" s="787"/>
      <c r="CT9" s="787"/>
      <c r="CU9" s="787"/>
      <c r="CV9" s="787"/>
      <c r="CW9" s="787"/>
      <c r="CX9" s="787"/>
      <c r="CY9" s="787"/>
      <c r="CZ9" s="787"/>
      <c r="DA9" s="787"/>
      <c r="DB9" s="787"/>
      <c r="DC9" s="787"/>
      <c r="DD9" s="787"/>
      <c r="DE9" s="787"/>
      <c r="DF9" s="787"/>
      <c r="DG9" s="787"/>
      <c r="DH9" s="787"/>
      <c r="DI9" s="787"/>
      <c r="DJ9" s="787"/>
      <c r="DK9" s="787"/>
      <c r="DL9" s="787"/>
      <c r="DM9" s="787"/>
      <c r="DN9" s="787"/>
      <c r="DO9" s="787"/>
      <c r="DP9" s="787"/>
      <c r="DQ9" s="200"/>
      <c r="DR9" s="200"/>
      <c r="DS9" s="200"/>
      <c r="DT9" s="200"/>
      <c r="DU9" s="200"/>
      <c r="DV9" s="388"/>
    </row>
    <row r="10" spans="2:126" ht="14.1" customHeight="1" x14ac:dyDescent="0.15">
      <c r="C10" s="240" t="s">
        <v>793</v>
      </c>
      <c r="Y10" s="386"/>
      <c r="Z10" s="386"/>
      <c r="AA10" s="386"/>
      <c r="AB10" s="386"/>
      <c r="AC10" s="386"/>
      <c r="AD10" s="386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V10" s="181"/>
      <c r="AX10" s="385"/>
      <c r="AY10" s="385"/>
      <c r="AZ10" s="385"/>
      <c r="BA10" s="385"/>
      <c r="BB10" s="385"/>
      <c r="BC10" s="385"/>
      <c r="BD10" s="385"/>
      <c r="BE10" s="385"/>
      <c r="BF10" s="385"/>
      <c r="BG10" s="385"/>
      <c r="BH10" s="385"/>
      <c r="BI10" s="385"/>
      <c r="BJ10" s="385"/>
      <c r="BK10" s="385"/>
      <c r="BL10" s="385"/>
      <c r="BM10" s="154"/>
      <c r="BN10" s="154"/>
      <c r="BO10" s="385"/>
      <c r="BP10" s="385"/>
      <c r="BQ10" s="385"/>
      <c r="BR10" s="385"/>
      <c r="BS10" s="385"/>
      <c r="BT10" s="385"/>
      <c r="BU10" s="385"/>
      <c r="BV10" s="385"/>
      <c r="BW10" s="385"/>
      <c r="BX10" s="385"/>
      <c r="BY10" s="385"/>
      <c r="BZ10" s="385"/>
      <c r="CA10" s="385"/>
      <c r="CB10" s="385"/>
      <c r="CC10" s="385"/>
      <c r="CD10" s="385"/>
      <c r="CE10" s="385"/>
      <c r="CF10" s="385"/>
      <c r="CG10" s="385"/>
      <c r="CH10" s="385"/>
      <c r="CI10" s="385"/>
      <c r="CJ10" s="385"/>
      <c r="CK10" s="385"/>
      <c r="CL10" s="385"/>
      <c r="CO10" s="787"/>
      <c r="CP10" s="787"/>
      <c r="CQ10" s="787"/>
      <c r="CR10" s="787"/>
      <c r="CS10" s="787"/>
      <c r="CT10" s="787"/>
      <c r="CU10" s="787"/>
      <c r="CV10" s="787"/>
      <c r="CW10" s="787"/>
      <c r="CX10" s="787"/>
      <c r="CY10" s="787"/>
      <c r="CZ10" s="787"/>
      <c r="DA10" s="787"/>
      <c r="DB10" s="787"/>
      <c r="DC10" s="787"/>
      <c r="DD10" s="787"/>
      <c r="DE10" s="787"/>
      <c r="DF10" s="787"/>
      <c r="DG10" s="787"/>
      <c r="DH10" s="787"/>
      <c r="DI10" s="787"/>
      <c r="DJ10" s="787"/>
      <c r="DK10" s="787"/>
      <c r="DL10" s="787"/>
      <c r="DM10" s="787"/>
      <c r="DN10" s="787"/>
      <c r="DO10" s="787"/>
      <c r="DP10" s="787"/>
      <c r="DQ10" s="200"/>
      <c r="DR10" s="200"/>
      <c r="DS10" s="200"/>
      <c r="DT10" s="200"/>
      <c r="DU10" s="200"/>
      <c r="DV10" s="388"/>
    </row>
    <row r="11" spans="2:126" ht="14.1" customHeight="1" x14ac:dyDescent="0.2">
      <c r="B11" s="817" t="s">
        <v>7</v>
      </c>
      <c r="C11" s="817"/>
      <c r="D11" s="817"/>
      <c r="E11" s="817"/>
      <c r="F11" s="817"/>
      <c r="G11" s="817"/>
      <c r="H11" s="817"/>
      <c r="I11" s="817"/>
      <c r="J11" s="817"/>
      <c r="K11" s="817" t="s">
        <v>11</v>
      </c>
      <c r="L11" s="817"/>
      <c r="M11" s="817"/>
      <c r="N11" s="817"/>
      <c r="O11" s="817"/>
      <c r="P11" s="817"/>
      <c r="Q11" s="817"/>
      <c r="R11" s="817"/>
      <c r="S11" s="817"/>
      <c r="T11" s="817" t="s">
        <v>8</v>
      </c>
      <c r="U11" s="817"/>
      <c r="V11" s="817"/>
      <c r="W11" s="817"/>
      <c r="X11" s="817"/>
      <c r="Y11" s="817"/>
      <c r="Z11" s="817"/>
      <c r="AA11" s="817"/>
      <c r="AB11" s="817"/>
      <c r="AC11" s="817" t="s">
        <v>10</v>
      </c>
      <c r="AD11" s="817"/>
      <c r="AE11" s="817"/>
      <c r="AF11" s="817"/>
      <c r="AG11" s="817"/>
      <c r="AH11" s="817"/>
      <c r="AI11" s="817"/>
      <c r="AJ11" s="817"/>
      <c r="AK11" s="817"/>
      <c r="AL11" s="817" t="s">
        <v>9</v>
      </c>
      <c r="AM11" s="817"/>
      <c r="AN11" s="817"/>
      <c r="AO11" s="817"/>
      <c r="AP11" s="817"/>
      <c r="AQ11" s="817"/>
      <c r="AR11" s="817"/>
      <c r="AS11" s="817"/>
      <c r="AT11" s="817"/>
      <c r="AU11" s="817" t="s">
        <v>6</v>
      </c>
      <c r="AV11" s="817"/>
      <c r="AW11" s="817"/>
      <c r="AX11" s="817"/>
      <c r="AY11" s="817"/>
      <c r="AZ11" s="817"/>
      <c r="BA11" s="817"/>
      <c r="BB11" s="817"/>
      <c r="BC11" s="817"/>
      <c r="BD11" s="817" t="s">
        <v>12</v>
      </c>
      <c r="BE11" s="817"/>
      <c r="BF11" s="817"/>
      <c r="BG11" s="817"/>
      <c r="BH11" s="817"/>
      <c r="BI11" s="817"/>
      <c r="BJ11" s="817"/>
      <c r="BK11" s="817"/>
      <c r="BL11" s="817"/>
      <c r="BM11" s="385"/>
      <c r="BN11" s="385"/>
      <c r="BO11" s="385"/>
      <c r="BP11" s="385"/>
      <c r="BQ11" s="385"/>
      <c r="BR11" s="385"/>
      <c r="BS11" s="385"/>
      <c r="BT11" s="385"/>
      <c r="BU11" s="385"/>
      <c r="BV11" s="385"/>
      <c r="BW11" s="385"/>
      <c r="BX11" s="385"/>
      <c r="BY11" s="385"/>
      <c r="BZ11" s="385"/>
      <c r="CA11" s="385"/>
      <c r="CB11" s="385"/>
      <c r="CC11" s="385"/>
      <c r="CD11" s="385"/>
      <c r="CE11" s="385"/>
      <c r="CF11" s="385"/>
      <c r="CG11" s="385"/>
      <c r="CH11" s="385"/>
      <c r="CI11" s="385"/>
      <c r="CJ11" s="385"/>
      <c r="CK11" s="385"/>
      <c r="CL11" s="385"/>
      <c r="CO11" s="787"/>
      <c r="CP11" s="787"/>
      <c r="CQ11" s="787"/>
      <c r="CR11" s="787"/>
      <c r="CS11" s="787"/>
      <c r="CT11" s="787"/>
      <c r="CU11" s="787"/>
      <c r="CV11" s="787"/>
      <c r="CW11" s="787"/>
      <c r="CX11" s="787"/>
      <c r="CY11" s="787"/>
      <c r="CZ11" s="787"/>
      <c r="DA11" s="787"/>
      <c r="DB11" s="787"/>
      <c r="DC11" s="787"/>
      <c r="DD11" s="787"/>
      <c r="DE11" s="787"/>
      <c r="DF11" s="787"/>
      <c r="DG11" s="787"/>
      <c r="DH11" s="787"/>
      <c r="DI11" s="787"/>
      <c r="DJ11" s="787"/>
      <c r="DK11" s="787"/>
      <c r="DL11" s="787"/>
      <c r="DM11" s="787"/>
      <c r="DN11" s="787"/>
      <c r="DO11" s="787"/>
      <c r="DP11" s="787"/>
      <c r="DQ11" s="200"/>
      <c r="DR11" s="200"/>
      <c r="DS11" s="200"/>
      <c r="DT11" s="200"/>
      <c r="DU11" s="200"/>
      <c r="DV11" s="388"/>
    </row>
    <row r="12" spans="2:126" ht="14.1" customHeight="1" x14ac:dyDescent="0.2">
      <c r="C12" s="778">
        <f>AUR</f>
        <v>0</v>
      </c>
      <c r="D12" s="778"/>
      <c r="E12" s="778"/>
      <c r="F12" s="778"/>
      <c r="G12" s="778"/>
      <c r="H12" s="778"/>
      <c r="I12" s="778"/>
      <c r="J12" s="154"/>
      <c r="K12" s="154"/>
      <c r="L12" s="778">
        <f>AGI</f>
        <v>0</v>
      </c>
      <c r="M12" s="778"/>
      <c r="N12" s="778"/>
      <c r="O12" s="778"/>
      <c r="P12" s="778"/>
      <c r="Q12" s="778"/>
      <c r="R12" s="778"/>
      <c r="S12" s="154"/>
      <c r="T12" s="154"/>
      <c r="U12" s="778">
        <f>CAR</f>
        <v>0</v>
      </c>
      <c r="V12" s="778"/>
      <c r="W12" s="778"/>
      <c r="X12" s="778"/>
      <c r="Y12" s="778"/>
      <c r="Z12" s="778"/>
      <c r="AA12" s="778"/>
      <c r="AB12" s="154"/>
      <c r="AC12" s="154"/>
      <c r="AD12" s="778">
        <f>FIS</f>
        <v>0</v>
      </c>
      <c r="AE12" s="778"/>
      <c r="AF12" s="778"/>
      <c r="AG12" s="778"/>
      <c r="AH12" s="778"/>
      <c r="AI12" s="778"/>
      <c r="AJ12" s="778"/>
      <c r="AK12" s="154"/>
      <c r="AL12" s="154"/>
      <c r="AM12" s="778">
        <f>FOR</f>
        <v>0</v>
      </c>
      <c r="AN12" s="778"/>
      <c r="AO12" s="778"/>
      <c r="AP12" s="778"/>
      <c r="AQ12" s="778"/>
      <c r="AR12" s="778"/>
      <c r="AS12" s="778"/>
      <c r="AT12" s="154"/>
      <c r="AU12" s="154"/>
      <c r="AV12" s="778">
        <f>INT</f>
        <v>0</v>
      </c>
      <c r="AW12" s="778"/>
      <c r="AX12" s="778"/>
      <c r="AY12" s="778"/>
      <c r="AZ12" s="778"/>
      <c r="BA12" s="778"/>
      <c r="BB12" s="778"/>
      <c r="BC12" s="154"/>
      <c r="BD12" s="154"/>
      <c r="BE12" s="778">
        <f>PER</f>
        <v>0</v>
      </c>
      <c r="BF12" s="778"/>
      <c r="BG12" s="778"/>
      <c r="BH12" s="778"/>
      <c r="BI12" s="778"/>
      <c r="BJ12" s="778"/>
      <c r="BK12" s="778"/>
      <c r="BO12" s="385"/>
      <c r="BP12" s="385"/>
      <c r="BQ12" s="385"/>
      <c r="BR12" s="385"/>
      <c r="BS12" s="385"/>
      <c r="BT12" s="385"/>
      <c r="BU12" s="385"/>
      <c r="BV12" s="385"/>
      <c r="BW12" s="385"/>
      <c r="BX12" s="385"/>
      <c r="BY12" s="385"/>
      <c r="BZ12" s="385"/>
      <c r="CA12" s="385"/>
      <c r="CB12" s="385"/>
      <c r="CC12" s="385"/>
      <c r="CD12" s="385"/>
      <c r="CE12" s="385"/>
      <c r="CF12" s="385"/>
      <c r="CG12" s="385"/>
      <c r="CH12" s="385"/>
      <c r="CI12" s="385"/>
      <c r="CJ12" s="385"/>
      <c r="CK12" s="385"/>
      <c r="CL12" s="385"/>
      <c r="CO12" s="787"/>
      <c r="CP12" s="787"/>
      <c r="CQ12" s="787"/>
      <c r="CR12" s="787"/>
      <c r="CS12" s="787"/>
      <c r="CT12" s="787"/>
      <c r="CU12" s="787"/>
      <c r="CV12" s="787"/>
      <c r="CW12" s="787"/>
      <c r="CX12" s="787"/>
      <c r="CY12" s="787"/>
      <c r="CZ12" s="787"/>
      <c r="DA12" s="787"/>
      <c r="DB12" s="787"/>
      <c r="DC12" s="787"/>
      <c r="DD12" s="787"/>
      <c r="DE12" s="787"/>
      <c r="DF12" s="787"/>
      <c r="DG12" s="787"/>
      <c r="DH12" s="787"/>
      <c r="DI12" s="787"/>
      <c r="DJ12" s="787"/>
      <c r="DK12" s="787"/>
      <c r="DL12" s="787"/>
      <c r="DM12" s="787"/>
      <c r="DN12" s="787"/>
      <c r="DO12" s="787"/>
      <c r="DP12" s="787"/>
      <c r="DQ12" s="200"/>
      <c r="DR12" s="200"/>
      <c r="DS12" s="200"/>
      <c r="DT12" s="200"/>
      <c r="DU12" s="200"/>
      <c r="DV12" s="388"/>
    </row>
    <row r="13" spans="2:126" ht="14.1" customHeight="1" x14ac:dyDescent="0.2">
      <c r="BM13" s="385"/>
      <c r="BN13" s="385"/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O13" s="787"/>
      <c r="CP13" s="787"/>
      <c r="CQ13" s="787"/>
      <c r="CR13" s="787"/>
      <c r="CS13" s="787"/>
      <c r="CT13" s="787"/>
      <c r="CU13" s="787"/>
      <c r="CV13" s="787"/>
      <c r="CW13" s="787"/>
      <c r="CX13" s="787"/>
      <c r="CY13" s="787"/>
      <c r="CZ13" s="787"/>
      <c r="DA13" s="787"/>
      <c r="DB13" s="787"/>
      <c r="DC13" s="787"/>
      <c r="DD13" s="787"/>
      <c r="DE13" s="787"/>
      <c r="DF13" s="787"/>
      <c r="DG13" s="787"/>
      <c r="DH13" s="787"/>
      <c r="DI13" s="787"/>
      <c r="DJ13" s="787"/>
      <c r="DK13" s="787"/>
      <c r="DL13" s="787"/>
      <c r="DM13" s="787"/>
      <c r="DN13" s="787"/>
      <c r="DO13" s="787"/>
      <c r="DP13" s="787"/>
      <c r="DQ13" s="200"/>
      <c r="DR13" s="200"/>
      <c r="DS13" s="200"/>
      <c r="DT13" s="200"/>
      <c r="DU13" s="200"/>
      <c r="DV13" s="388"/>
    </row>
    <row r="14" spans="2:126" ht="14.25" customHeight="1" x14ac:dyDescent="0.2">
      <c r="C14" s="211" t="s">
        <v>628</v>
      </c>
      <c r="S14" s="154"/>
      <c r="U14" s="385"/>
      <c r="V14" s="385"/>
      <c r="W14" s="385"/>
      <c r="X14" s="385"/>
      <c r="Y14" s="385"/>
      <c r="Z14" s="385"/>
      <c r="AA14" s="385"/>
      <c r="AB14" s="385"/>
      <c r="AC14" s="385"/>
      <c r="BG14" s="385"/>
      <c r="BH14" s="385"/>
      <c r="BI14" s="385"/>
      <c r="BJ14" s="385"/>
      <c r="BK14" s="385"/>
      <c r="BL14" s="385"/>
      <c r="BM14" s="154"/>
      <c r="BN14" s="154"/>
      <c r="BO14" s="385"/>
      <c r="BP14" s="385"/>
      <c r="BQ14" s="385"/>
      <c r="BR14" s="385"/>
      <c r="BS14" s="385"/>
      <c r="BT14" s="385"/>
      <c r="BU14" s="385"/>
      <c r="BV14" s="385"/>
      <c r="BW14" s="385"/>
      <c r="BX14" s="385"/>
      <c r="BY14" s="385"/>
      <c r="BZ14" s="385"/>
      <c r="CA14" s="385"/>
      <c r="CB14" s="385"/>
      <c r="CC14" s="385"/>
      <c r="CD14" s="385"/>
      <c r="CE14" s="385"/>
      <c r="CF14" s="385"/>
      <c r="CG14" s="385"/>
      <c r="CH14" s="385"/>
      <c r="CI14" s="385"/>
      <c r="CJ14" s="385"/>
      <c r="CK14" s="385"/>
      <c r="CL14" s="385"/>
      <c r="CO14" s="787"/>
      <c r="CP14" s="787"/>
      <c r="CQ14" s="787"/>
      <c r="CR14" s="787"/>
      <c r="CS14" s="787"/>
      <c r="CT14" s="787"/>
      <c r="CU14" s="787"/>
      <c r="CV14" s="787"/>
      <c r="CW14" s="787"/>
      <c r="CX14" s="787"/>
      <c r="CY14" s="787"/>
      <c r="CZ14" s="787"/>
      <c r="DA14" s="787"/>
      <c r="DB14" s="787"/>
      <c r="DC14" s="787"/>
      <c r="DD14" s="787"/>
      <c r="DE14" s="787"/>
      <c r="DF14" s="787"/>
      <c r="DG14" s="787"/>
      <c r="DH14" s="787"/>
      <c r="DI14" s="787"/>
      <c r="DJ14" s="787"/>
      <c r="DK14" s="787"/>
      <c r="DL14" s="787"/>
      <c r="DM14" s="787"/>
      <c r="DN14" s="787"/>
      <c r="DO14" s="787"/>
      <c r="DP14" s="787"/>
      <c r="DQ14" s="200"/>
      <c r="DR14" s="200"/>
      <c r="DS14" s="200"/>
      <c r="DT14" s="200"/>
      <c r="DU14" s="200"/>
      <c r="DV14" s="388"/>
    </row>
    <row r="15" spans="2:126" ht="22.5" customHeight="1" x14ac:dyDescent="0.2">
      <c r="C15" s="783" t="s">
        <v>629</v>
      </c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829"/>
      <c r="O15" s="785">
        <f>RF</f>
        <v>1</v>
      </c>
      <c r="P15" s="785"/>
      <c r="Q15" s="785"/>
      <c r="R15" s="785"/>
      <c r="S15" s="154"/>
      <c r="T15" s="154"/>
      <c r="U15" s="783" t="s">
        <v>630</v>
      </c>
      <c r="V15" s="783"/>
      <c r="W15" s="783"/>
      <c r="X15" s="783"/>
      <c r="Y15" s="783"/>
      <c r="Z15" s="783"/>
      <c r="AA15" s="783"/>
      <c r="AB15" s="783"/>
      <c r="AC15" s="783"/>
      <c r="AD15" s="783"/>
      <c r="AE15" s="783"/>
      <c r="AF15" s="784"/>
      <c r="AG15" s="785">
        <f>RM</f>
        <v>1</v>
      </c>
      <c r="AH15" s="785"/>
      <c r="AI15" s="785"/>
      <c r="AJ15" s="785"/>
      <c r="AK15" s="154"/>
      <c r="AL15" s="154"/>
      <c r="AM15" s="783" t="s">
        <v>794</v>
      </c>
      <c r="AN15" s="783"/>
      <c r="AO15" s="783"/>
      <c r="AP15" s="783"/>
      <c r="AQ15" s="783"/>
      <c r="AR15" s="783"/>
      <c r="AS15" s="783"/>
      <c r="AT15" s="783"/>
      <c r="AU15" s="783"/>
      <c r="AV15" s="783"/>
      <c r="AW15" s="783"/>
      <c r="AX15" s="784"/>
      <c r="AY15" s="785">
        <f>VB</f>
        <v>20</v>
      </c>
      <c r="AZ15" s="785"/>
      <c r="BA15" s="785"/>
      <c r="BB15" s="785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385"/>
      <c r="BN15" s="385"/>
      <c r="BO15" s="385"/>
      <c r="BP15" s="385"/>
      <c r="BQ15" s="385"/>
      <c r="BR15" s="385"/>
      <c r="BS15" s="385"/>
      <c r="BT15" s="385"/>
      <c r="BU15" s="385"/>
      <c r="BV15" s="385"/>
      <c r="BW15" s="385"/>
      <c r="BX15" s="385"/>
      <c r="BY15" s="385"/>
      <c r="BZ15" s="385"/>
      <c r="CA15" s="385"/>
      <c r="CB15" s="385"/>
      <c r="CC15" s="385"/>
      <c r="CD15" s="385"/>
      <c r="CE15" s="385"/>
      <c r="CF15" s="385"/>
      <c r="CG15" s="385"/>
      <c r="CH15" s="385"/>
      <c r="CI15" s="385"/>
      <c r="CJ15" s="385"/>
      <c r="CK15" s="385"/>
      <c r="CL15" s="385"/>
      <c r="CO15" s="787"/>
      <c r="CP15" s="787"/>
      <c r="CQ15" s="787"/>
      <c r="CR15" s="787"/>
      <c r="CS15" s="787"/>
      <c r="CT15" s="787"/>
      <c r="CU15" s="787"/>
      <c r="CV15" s="787"/>
      <c r="CW15" s="787"/>
      <c r="CX15" s="787"/>
      <c r="CY15" s="787"/>
      <c r="CZ15" s="787"/>
      <c r="DA15" s="787"/>
      <c r="DB15" s="787"/>
      <c r="DC15" s="787"/>
      <c r="DD15" s="787"/>
      <c r="DE15" s="787"/>
      <c r="DF15" s="787"/>
      <c r="DG15" s="787"/>
      <c r="DH15" s="787"/>
      <c r="DI15" s="787"/>
      <c r="DJ15" s="787"/>
      <c r="DK15" s="787"/>
      <c r="DL15" s="787"/>
      <c r="DM15" s="787"/>
      <c r="DN15" s="787"/>
      <c r="DO15" s="787"/>
      <c r="DP15" s="787"/>
      <c r="DQ15" s="200"/>
      <c r="DR15" s="200"/>
      <c r="DS15" s="200"/>
      <c r="DT15" s="200"/>
      <c r="DU15" s="200"/>
      <c r="DV15" s="388"/>
    </row>
    <row r="16" spans="2:126" ht="13.35" customHeight="1" x14ac:dyDescent="0.2">
      <c r="X16" s="386"/>
      <c r="Y16" s="386"/>
      <c r="Z16" s="386"/>
      <c r="AA16" s="386"/>
      <c r="AB16" s="386"/>
      <c r="AC16" s="386"/>
      <c r="AD16" s="154"/>
      <c r="AV16" s="154"/>
      <c r="AX16" s="385"/>
      <c r="AY16" s="385"/>
      <c r="AZ16" s="385"/>
      <c r="BA16" s="385"/>
      <c r="BB16" s="385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385"/>
      <c r="BR16" s="385"/>
      <c r="BS16" s="385"/>
      <c r="BT16" s="385"/>
      <c r="BU16" s="385"/>
      <c r="BV16" s="385"/>
      <c r="BW16" s="385"/>
      <c r="BX16" s="385"/>
      <c r="BY16" s="385"/>
      <c r="BZ16" s="385"/>
      <c r="CA16" s="385"/>
      <c r="CB16" s="385"/>
      <c r="CC16" s="385"/>
      <c r="CD16" s="385"/>
      <c r="CE16" s="385"/>
      <c r="CF16" s="385"/>
      <c r="CG16" s="385"/>
      <c r="CH16" s="385"/>
      <c r="CI16" s="385"/>
      <c r="CJ16" s="385"/>
      <c r="CK16" s="385"/>
      <c r="CL16" s="385"/>
      <c r="CO16" s="787"/>
      <c r="CP16" s="787"/>
      <c r="CQ16" s="787"/>
      <c r="CR16" s="787"/>
      <c r="CS16" s="787"/>
      <c r="CT16" s="787"/>
      <c r="CU16" s="787"/>
      <c r="CV16" s="787"/>
      <c r="CW16" s="787"/>
      <c r="CX16" s="787"/>
      <c r="CY16" s="787"/>
      <c r="CZ16" s="787"/>
      <c r="DA16" s="787"/>
      <c r="DB16" s="787"/>
      <c r="DC16" s="787"/>
      <c r="DD16" s="787"/>
      <c r="DE16" s="787"/>
      <c r="DF16" s="787"/>
      <c r="DG16" s="787"/>
      <c r="DH16" s="787"/>
      <c r="DI16" s="787"/>
      <c r="DJ16" s="787"/>
      <c r="DK16" s="787"/>
      <c r="DL16" s="787"/>
      <c r="DM16" s="787"/>
      <c r="DN16" s="787"/>
      <c r="DO16" s="787"/>
      <c r="DP16" s="787"/>
      <c r="DQ16" s="200"/>
      <c r="DR16" s="200"/>
      <c r="DS16" s="200"/>
      <c r="DT16" s="200"/>
      <c r="DU16" s="200"/>
      <c r="DV16" s="388"/>
    </row>
    <row r="17" spans="3:126" s="102" customFormat="1" ht="5.25" customHeight="1" thickBot="1" x14ac:dyDescent="0.2">
      <c r="CL17" s="186"/>
      <c r="CM17" s="186"/>
      <c r="CN17" s="186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0"/>
      <c r="DB17" s="200"/>
      <c r="DC17" s="200"/>
      <c r="DD17" s="200"/>
      <c r="DE17" s="200"/>
      <c r="DF17" s="200"/>
      <c r="DG17" s="200"/>
      <c r="DH17" s="200"/>
      <c r="DI17" s="200"/>
      <c r="DJ17" s="200"/>
      <c r="DK17" s="200"/>
      <c r="DL17" s="200"/>
      <c r="DM17" s="200"/>
      <c r="DN17" s="200"/>
      <c r="DO17" s="200"/>
      <c r="DP17" s="200"/>
      <c r="DQ17" s="389"/>
      <c r="DR17" s="389"/>
      <c r="DS17" s="389"/>
      <c r="DT17" s="389"/>
      <c r="DU17" s="389"/>
      <c r="DV17" s="390"/>
    </row>
    <row r="18" spans="3:126" s="154" customFormat="1" ht="18" customHeight="1" thickBot="1" x14ac:dyDescent="0.25">
      <c r="C18" s="788" t="s">
        <v>71</v>
      </c>
      <c r="D18" s="788"/>
      <c r="E18" s="788"/>
      <c r="F18" s="788"/>
      <c r="G18" s="788"/>
      <c r="H18" s="788"/>
      <c r="I18" s="788"/>
      <c r="J18" s="788"/>
      <c r="K18" s="788"/>
      <c r="L18" s="788"/>
      <c r="M18" s="788"/>
      <c r="N18" s="788"/>
      <c r="O18" s="788"/>
      <c r="P18" s="788"/>
      <c r="Q18" s="788"/>
      <c r="R18" s="788"/>
      <c r="S18" s="788"/>
      <c r="T18" s="788"/>
      <c r="U18" s="788"/>
      <c r="V18" s="788"/>
      <c r="W18" s="788"/>
      <c r="X18" s="788"/>
      <c r="Y18" s="788"/>
      <c r="Z18" s="788"/>
      <c r="AA18" s="788"/>
      <c r="AB18" s="788"/>
      <c r="AC18" s="788"/>
      <c r="AD18" s="788"/>
      <c r="AE18" s="788"/>
      <c r="AF18" s="788"/>
      <c r="AG18" s="788"/>
      <c r="AH18" s="788"/>
      <c r="AI18" s="788"/>
      <c r="AJ18" s="788"/>
      <c r="AK18" s="788"/>
      <c r="AL18" s="788"/>
      <c r="AM18" s="788"/>
      <c r="AN18" s="788"/>
      <c r="AO18" s="788"/>
      <c r="AP18" s="788"/>
      <c r="AQ18" s="788"/>
      <c r="AR18" s="788"/>
      <c r="AS18" s="788"/>
      <c r="AT18" s="788"/>
      <c r="AU18" s="788"/>
      <c r="AV18" s="788"/>
      <c r="AW18" s="788"/>
      <c r="AX18" s="788"/>
      <c r="AY18" s="788"/>
      <c r="AZ18" s="788"/>
      <c r="BA18" s="788"/>
      <c r="BB18" s="788"/>
      <c r="BC18" s="788"/>
      <c r="BD18" s="788"/>
      <c r="BE18" s="788"/>
      <c r="BF18" s="788"/>
      <c r="BG18" s="788"/>
      <c r="BH18" s="788"/>
      <c r="BI18" s="788"/>
      <c r="BJ18" s="788"/>
      <c r="BK18" s="788"/>
      <c r="BL18" s="788"/>
      <c r="BM18" s="788"/>
      <c r="BN18" s="788"/>
      <c r="BO18" s="788"/>
      <c r="BP18" s="788"/>
      <c r="BQ18" s="788"/>
      <c r="BR18" s="788"/>
      <c r="BS18" s="788"/>
      <c r="BT18" s="788"/>
      <c r="BU18" s="788"/>
      <c r="BV18" s="788"/>
      <c r="BW18" s="788"/>
      <c r="BX18" s="788"/>
      <c r="BY18" s="788"/>
      <c r="BZ18" s="788"/>
      <c r="CA18" s="788"/>
      <c r="CB18" s="788"/>
      <c r="CC18" s="788"/>
      <c r="CD18" s="788"/>
      <c r="CE18" s="788"/>
      <c r="CF18" s="788"/>
      <c r="CG18" s="788"/>
      <c r="CH18" s="788"/>
      <c r="CI18" s="788"/>
      <c r="CJ18" s="788"/>
      <c r="CK18" s="788"/>
      <c r="CL18" s="153"/>
      <c r="CM18" s="153"/>
      <c r="CN18" s="153"/>
      <c r="CO18" s="153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53"/>
      <c r="DI18" s="158"/>
      <c r="DJ18" s="158"/>
      <c r="DK18" s="203"/>
      <c r="DL18" s="203"/>
      <c r="DM18" s="203"/>
      <c r="DN18" s="203"/>
      <c r="DO18" s="203"/>
      <c r="DP18" s="153"/>
    </row>
    <row r="19" spans="3:126" ht="14.1" customHeight="1" thickBot="1" x14ac:dyDescent="0.25">
      <c r="C19" s="854" t="s">
        <v>81</v>
      </c>
      <c r="D19" s="854"/>
      <c r="E19" s="854"/>
      <c r="F19" s="854"/>
      <c r="G19" s="854"/>
      <c r="H19" s="854"/>
      <c r="I19" s="854"/>
      <c r="J19" s="854"/>
      <c r="K19" s="854"/>
      <c r="L19" s="854"/>
      <c r="M19" s="854"/>
      <c r="N19" s="854"/>
      <c r="O19" s="854"/>
      <c r="P19" s="854"/>
      <c r="Q19" s="854"/>
      <c r="R19" s="854"/>
      <c r="S19" s="854"/>
      <c r="T19" s="854"/>
      <c r="U19" s="854"/>
      <c r="V19" s="854"/>
      <c r="W19" s="854"/>
      <c r="X19" s="854"/>
      <c r="Y19" s="414"/>
      <c r="Z19" s="855" t="s">
        <v>86</v>
      </c>
      <c r="AA19" s="855"/>
      <c r="AB19" s="855"/>
      <c r="AC19" s="855"/>
      <c r="AD19" s="855"/>
      <c r="AE19" s="414"/>
      <c r="AF19" s="854" t="s">
        <v>632</v>
      </c>
      <c r="AG19" s="854"/>
      <c r="AH19" s="854"/>
      <c r="AI19" s="854"/>
      <c r="AJ19" s="854"/>
      <c r="AK19" s="854"/>
      <c r="AL19" s="854"/>
      <c r="AM19" s="854"/>
      <c r="AN19" s="854"/>
      <c r="AO19" s="854"/>
      <c r="AP19" s="854"/>
      <c r="AQ19" s="854"/>
      <c r="AR19" s="854"/>
      <c r="AS19" s="854"/>
      <c r="AT19" s="854"/>
      <c r="AU19" s="854"/>
      <c r="AV19" s="854"/>
      <c r="AW19" s="854"/>
      <c r="AX19" s="854"/>
      <c r="AY19" s="854"/>
      <c r="AZ19" s="854"/>
      <c r="BA19" s="854"/>
      <c r="BB19" s="414"/>
      <c r="BC19" s="855" t="s">
        <v>86</v>
      </c>
      <c r="BD19" s="855"/>
      <c r="BE19" s="855"/>
      <c r="BF19" s="855"/>
      <c r="BG19" s="855"/>
      <c r="BH19" s="414"/>
      <c r="BI19" s="854" t="s">
        <v>109</v>
      </c>
      <c r="BJ19" s="854"/>
      <c r="BK19" s="854"/>
      <c r="BL19" s="854"/>
      <c r="BM19" s="854"/>
      <c r="BN19" s="854"/>
      <c r="BO19" s="854"/>
      <c r="BP19" s="854"/>
      <c r="BQ19" s="854"/>
      <c r="BR19" s="854"/>
      <c r="BS19" s="854"/>
      <c r="BT19" s="854"/>
      <c r="BU19" s="854"/>
      <c r="BV19" s="854"/>
      <c r="BW19" s="854"/>
      <c r="BX19" s="854"/>
      <c r="BY19" s="854"/>
      <c r="BZ19" s="854"/>
      <c r="CA19" s="854"/>
      <c r="CB19" s="854"/>
      <c r="CC19" s="854"/>
      <c r="CD19" s="854"/>
      <c r="CE19" s="414"/>
      <c r="CF19" s="855" t="s">
        <v>86</v>
      </c>
      <c r="CG19" s="855"/>
      <c r="CH19" s="855"/>
      <c r="CI19" s="855"/>
      <c r="CJ19" s="855"/>
      <c r="CP19" s="852" t="s">
        <v>345</v>
      </c>
      <c r="CQ19" s="852"/>
      <c r="CR19" s="852"/>
      <c r="CS19" s="852"/>
      <c r="CT19" s="852"/>
      <c r="CU19" s="852"/>
      <c r="CV19" s="852"/>
      <c r="CW19" s="852"/>
      <c r="CX19" s="852"/>
      <c r="CY19" s="852"/>
      <c r="CZ19" s="852"/>
      <c r="DA19" s="852"/>
      <c r="DB19" s="852"/>
      <c r="DC19" s="852"/>
      <c r="DD19" s="852"/>
      <c r="DE19" s="852"/>
      <c r="DF19" s="852"/>
      <c r="DG19" s="852"/>
      <c r="DH19" s="395"/>
      <c r="DI19" s="387" t="s">
        <v>83</v>
      </c>
      <c r="DJ19" s="395"/>
      <c r="DK19" s="853" t="s">
        <v>631</v>
      </c>
      <c r="DL19" s="853"/>
      <c r="DM19" s="853"/>
      <c r="DN19" s="853"/>
      <c r="DO19" s="853"/>
    </row>
    <row r="20" spans="3:126" ht="14.1" customHeight="1" x14ac:dyDescent="0.2">
      <c r="C20" s="845" t="str">
        <f>Habilidades!B10</f>
        <v>Agricultura</v>
      </c>
      <c r="D20" s="845"/>
      <c r="E20" s="845"/>
      <c r="F20" s="845"/>
      <c r="G20" s="845"/>
      <c r="H20" s="845"/>
      <c r="I20" s="845"/>
      <c r="J20" s="845"/>
      <c r="K20" s="845"/>
      <c r="L20" s="845"/>
      <c r="M20" s="845"/>
      <c r="N20" s="845"/>
      <c r="O20" s="845"/>
      <c r="P20" s="845"/>
      <c r="Q20" s="845"/>
      <c r="R20" s="845"/>
      <c r="S20" s="845"/>
      <c r="T20" s="845"/>
      <c r="U20" s="845"/>
      <c r="V20" s="845"/>
      <c r="W20" s="845"/>
      <c r="X20" s="845"/>
      <c r="Y20" s="414"/>
      <c r="Z20" s="842">
        <f>Habilidades!H10</f>
        <v>-7</v>
      </c>
      <c r="AA20" s="842"/>
      <c r="AB20" s="842"/>
      <c r="AC20" s="842"/>
      <c r="AD20" s="842"/>
      <c r="AE20" s="414"/>
      <c r="AF20" s="851" t="str">
        <f>Habilidades!B18</f>
        <v>Acrobacias♘𐂫</v>
      </c>
      <c r="AG20" s="851"/>
      <c r="AH20" s="851"/>
      <c r="AI20" s="851"/>
      <c r="AJ20" s="851"/>
      <c r="AK20" s="851"/>
      <c r="AL20" s="851"/>
      <c r="AM20" s="851"/>
      <c r="AN20" s="851"/>
      <c r="AO20" s="851"/>
      <c r="AP20" s="851"/>
      <c r="AQ20" s="851"/>
      <c r="AR20" s="851"/>
      <c r="AS20" s="851"/>
      <c r="AT20" s="851"/>
      <c r="AU20" s="851"/>
      <c r="AV20" s="851"/>
      <c r="AW20" s="851"/>
      <c r="AX20" s="851"/>
      <c r="AY20" s="851"/>
      <c r="AZ20" s="851"/>
      <c r="BA20" s="851"/>
      <c r="BB20" s="414"/>
      <c r="BC20" s="842">
        <f>Habilidades!H18</f>
        <v>-7</v>
      </c>
      <c r="BD20" s="842"/>
      <c r="BE20" s="842"/>
      <c r="BF20" s="842"/>
      <c r="BG20" s="842"/>
      <c r="BH20" s="414"/>
      <c r="BI20" s="851" t="str">
        <f>Habilidades!L18&amp;" "&amp;Habilidades!M18</f>
        <v xml:space="preserve">Escrita 🚫 </v>
      </c>
      <c r="BJ20" s="851"/>
      <c r="BK20" s="851"/>
      <c r="BL20" s="851"/>
      <c r="BM20" s="851"/>
      <c r="BN20" s="851"/>
      <c r="BO20" s="851"/>
      <c r="BP20" s="851"/>
      <c r="BQ20" s="851"/>
      <c r="BR20" s="851"/>
      <c r="BS20" s="851"/>
      <c r="BT20" s="851"/>
      <c r="BU20" s="851"/>
      <c r="BV20" s="851"/>
      <c r="BW20" s="851"/>
      <c r="BX20" s="851"/>
      <c r="BY20" s="851"/>
      <c r="BZ20" s="851"/>
      <c r="CA20" s="851"/>
      <c r="CB20" s="851"/>
      <c r="CC20" s="851"/>
      <c r="CD20" s="851"/>
      <c r="CE20" s="420"/>
      <c r="CF20" s="842" t="str">
        <f>Habilidades!S18</f>
        <v/>
      </c>
      <c r="CG20" s="842"/>
      <c r="CH20" s="842"/>
      <c r="CI20" s="842"/>
      <c r="CJ20" s="842"/>
      <c r="CP20" s="848" t="str">
        <f>Magias!BC7</f>
        <v/>
      </c>
      <c r="CQ20" s="848"/>
      <c r="CR20" s="848"/>
      <c r="CS20" s="848"/>
      <c r="CT20" s="848"/>
      <c r="CU20" s="848"/>
      <c r="CV20" s="848"/>
      <c r="CW20" s="848"/>
      <c r="CX20" s="848"/>
      <c r="CY20" s="848"/>
      <c r="CZ20" s="848"/>
      <c r="DA20" s="848"/>
      <c r="DB20" s="848"/>
      <c r="DC20" s="848"/>
      <c r="DD20" s="848"/>
      <c r="DE20" s="848"/>
      <c r="DF20" s="848"/>
      <c r="DG20" s="848"/>
      <c r="DH20" s="31"/>
      <c r="DI20" s="396" t="str">
        <f>Magias!CI7</f>
        <v/>
      </c>
      <c r="DJ20" s="397"/>
      <c r="DK20" s="849" t="str">
        <f>IF(DI20&lt;&gt;"",Magias!CI7+AUR,"")</f>
        <v/>
      </c>
      <c r="DL20" s="849"/>
      <c r="DM20" s="849"/>
      <c r="DN20" s="849"/>
      <c r="DO20" s="849"/>
    </row>
    <row r="21" spans="3:126" ht="14.1" customHeight="1" x14ac:dyDescent="0.2">
      <c r="C21" s="845" t="str">
        <f>Habilidades!B11</f>
        <v>Carpintaria</v>
      </c>
      <c r="D21" s="845"/>
      <c r="E21" s="845"/>
      <c r="F21" s="845"/>
      <c r="G21" s="845"/>
      <c r="H21" s="845"/>
      <c r="I21" s="845"/>
      <c r="J21" s="845"/>
      <c r="K21" s="845"/>
      <c r="L21" s="845"/>
      <c r="M21" s="845"/>
      <c r="N21" s="845"/>
      <c r="O21" s="845"/>
      <c r="P21" s="845"/>
      <c r="Q21" s="845"/>
      <c r="R21" s="845"/>
      <c r="S21" s="845"/>
      <c r="T21" s="845"/>
      <c r="U21" s="845"/>
      <c r="V21" s="845"/>
      <c r="W21" s="845"/>
      <c r="X21" s="845"/>
      <c r="Y21" s="414"/>
      <c r="Z21" s="850">
        <f>Habilidades!H11</f>
        <v>-7</v>
      </c>
      <c r="AA21" s="850"/>
      <c r="AB21" s="850"/>
      <c r="AC21" s="850"/>
      <c r="AD21" s="850"/>
      <c r="AE21" s="414"/>
      <c r="AF21" s="851" t="str">
        <f>Habilidades!B19</f>
        <v>Aplicar Esforço♘</v>
      </c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  <c r="AV21" s="851"/>
      <c r="AW21" s="851"/>
      <c r="AX21" s="851"/>
      <c r="AY21" s="851"/>
      <c r="AZ21" s="851"/>
      <c r="BA21" s="851"/>
      <c r="BB21" s="414"/>
      <c r="BC21" s="850">
        <f>Habilidades!H19</f>
        <v>-7</v>
      </c>
      <c r="BD21" s="850"/>
      <c r="BE21" s="850"/>
      <c r="BF21" s="850"/>
      <c r="BG21" s="850"/>
      <c r="BH21" s="414"/>
      <c r="BI21" s="851" t="str">
        <f>Habilidades!L19 &amp; " " &amp; Habilidades!M19</f>
        <v xml:space="preserve">Língua </v>
      </c>
      <c r="BJ21" s="851"/>
      <c r="BK21" s="851"/>
      <c r="BL21" s="851"/>
      <c r="BM21" s="851"/>
      <c r="BN21" s="851"/>
      <c r="BO21" s="851"/>
      <c r="BP21" s="851"/>
      <c r="BQ21" s="851"/>
      <c r="BR21" s="851"/>
      <c r="BS21" s="851"/>
      <c r="BT21" s="851"/>
      <c r="BU21" s="851"/>
      <c r="BV21" s="851"/>
      <c r="BW21" s="851"/>
      <c r="BX21" s="851"/>
      <c r="BY21" s="851"/>
      <c r="BZ21" s="851"/>
      <c r="CA21" s="851"/>
      <c r="CB21" s="851"/>
      <c r="CC21" s="851"/>
      <c r="CD21" s="851"/>
      <c r="CE21" s="420"/>
      <c r="CF21" s="850">
        <f>Habilidades!S19</f>
        <v>-7</v>
      </c>
      <c r="CG21" s="850"/>
      <c r="CH21" s="850"/>
      <c r="CI21" s="850"/>
      <c r="CJ21" s="850"/>
      <c r="CP21" s="841" t="str">
        <f>Magias!BC8</f>
        <v/>
      </c>
      <c r="CQ21" s="841"/>
      <c r="CR21" s="841"/>
      <c r="CS21" s="841"/>
      <c r="CT21" s="841"/>
      <c r="CU21" s="841"/>
      <c r="CV21" s="841"/>
      <c r="CW21" s="841"/>
      <c r="CX21" s="841"/>
      <c r="CY21" s="841"/>
      <c r="CZ21" s="841"/>
      <c r="DA21" s="841"/>
      <c r="DB21" s="841"/>
      <c r="DC21" s="841"/>
      <c r="DD21" s="841"/>
      <c r="DE21" s="841"/>
      <c r="DF21" s="841"/>
      <c r="DG21" s="841"/>
      <c r="DH21" s="31"/>
      <c r="DI21" s="399" t="str">
        <f>Magias!CI8</f>
        <v/>
      </c>
      <c r="DJ21" s="397"/>
      <c r="DK21" s="838" t="str">
        <f>IF(DI21&lt;&gt;"",Magias!CI8+AUR,"")</f>
        <v/>
      </c>
      <c r="DL21" s="838"/>
      <c r="DM21" s="838"/>
      <c r="DN21" s="838"/>
      <c r="DO21" s="838"/>
    </row>
    <row r="22" spans="3:126" ht="14.1" customHeight="1" x14ac:dyDescent="0.2">
      <c r="C22" s="845" t="str">
        <f>Habilidades!B12</f>
        <v>Engenharia 🚫</v>
      </c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845"/>
      <c r="W22" s="845"/>
      <c r="X22" s="845"/>
      <c r="Y22" s="414"/>
      <c r="Z22" s="850" t="str">
        <f>Habilidades!H12</f>
        <v/>
      </c>
      <c r="AA22" s="850"/>
      <c r="AB22" s="850"/>
      <c r="AC22" s="850"/>
      <c r="AD22" s="850"/>
      <c r="AE22" s="414"/>
      <c r="AF22" s="851" t="str">
        <f>Habilidades!B20</f>
        <v>Corrida♘</v>
      </c>
      <c r="AG22" s="851"/>
      <c r="AH22" s="851"/>
      <c r="AI22" s="851"/>
      <c r="AJ22" s="851"/>
      <c r="AK22" s="851"/>
      <c r="AL22" s="851"/>
      <c r="AM22" s="851"/>
      <c r="AN22" s="851"/>
      <c r="AO22" s="851"/>
      <c r="AP22" s="851"/>
      <c r="AQ22" s="851"/>
      <c r="AR22" s="851"/>
      <c r="AS22" s="851"/>
      <c r="AT22" s="851"/>
      <c r="AU22" s="851"/>
      <c r="AV22" s="851"/>
      <c r="AW22" s="851"/>
      <c r="AX22" s="851"/>
      <c r="AY22" s="851"/>
      <c r="AZ22" s="851"/>
      <c r="BA22" s="851"/>
      <c r="BB22" s="414"/>
      <c r="BC22" s="850">
        <f>Habilidades!H20</f>
        <v>-7</v>
      </c>
      <c r="BD22" s="850"/>
      <c r="BE22" s="850"/>
      <c r="BF22" s="850"/>
      <c r="BG22" s="850"/>
      <c r="BH22" s="414"/>
      <c r="BI22" s="851" t="str">
        <f>Habilidades!L20</f>
        <v>Medicina 🚫</v>
      </c>
      <c r="BJ22" s="851"/>
      <c r="BK22" s="851"/>
      <c r="BL22" s="851"/>
      <c r="BM22" s="851"/>
      <c r="BN22" s="851"/>
      <c r="BO22" s="851"/>
      <c r="BP22" s="851"/>
      <c r="BQ22" s="851"/>
      <c r="BR22" s="851"/>
      <c r="BS22" s="851"/>
      <c r="BT22" s="851"/>
      <c r="BU22" s="851"/>
      <c r="BV22" s="851"/>
      <c r="BW22" s="851"/>
      <c r="BX22" s="851"/>
      <c r="BY22" s="851"/>
      <c r="BZ22" s="851"/>
      <c r="CA22" s="851"/>
      <c r="CB22" s="851"/>
      <c r="CC22" s="851"/>
      <c r="CD22" s="851"/>
      <c r="CE22" s="420"/>
      <c r="CF22" s="850" t="str">
        <f>Habilidades!S20</f>
        <v/>
      </c>
      <c r="CG22" s="850"/>
      <c r="CH22" s="850"/>
      <c r="CI22" s="850"/>
      <c r="CJ22" s="850"/>
      <c r="CP22" s="841" t="str">
        <f>Magias!BC9</f>
        <v/>
      </c>
      <c r="CQ22" s="841"/>
      <c r="CR22" s="841"/>
      <c r="CS22" s="841"/>
      <c r="CT22" s="841"/>
      <c r="CU22" s="841"/>
      <c r="CV22" s="841"/>
      <c r="CW22" s="841"/>
      <c r="CX22" s="841"/>
      <c r="CY22" s="841"/>
      <c r="CZ22" s="841"/>
      <c r="DA22" s="841"/>
      <c r="DB22" s="841"/>
      <c r="DC22" s="841"/>
      <c r="DD22" s="841"/>
      <c r="DE22" s="841"/>
      <c r="DF22" s="841"/>
      <c r="DG22" s="841"/>
      <c r="DH22" s="31"/>
      <c r="DI22" s="399" t="str">
        <f>Magias!CI9</f>
        <v/>
      </c>
      <c r="DJ22" s="397"/>
      <c r="DK22" s="838" t="str">
        <f>IF(DI22&lt;&gt;"",Magias!CI9+AUR,"")</f>
        <v/>
      </c>
      <c r="DL22" s="838"/>
      <c r="DM22" s="838"/>
      <c r="DN22" s="838"/>
      <c r="DO22" s="838"/>
    </row>
    <row r="23" spans="3:126" ht="14.1" customHeight="1" x14ac:dyDescent="0.2">
      <c r="C23" s="845" t="str">
        <f>Habilidades!B13</f>
        <v>Operações de Cerco 🚫</v>
      </c>
      <c r="D23" s="845"/>
      <c r="E23" s="845"/>
      <c r="F23" s="845"/>
      <c r="G23" s="845"/>
      <c r="H23" s="845"/>
      <c r="I23" s="845"/>
      <c r="J23" s="845"/>
      <c r="K23" s="845"/>
      <c r="L23" s="845"/>
      <c r="M23" s="845"/>
      <c r="N23" s="845"/>
      <c r="O23" s="845"/>
      <c r="P23" s="845"/>
      <c r="Q23" s="845"/>
      <c r="R23" s="845"/>
      <c r="S23" s="845"/>
      <c r="T23" s="845"/>
      <c r="U23" s="845"/>
      <c r="V23" s="845"/>
      <c r="W23" s="845"/>
      <c r="X23" s="845"/>
      <c r="Y23" s="414"/>
      <c r="Z23" s="850" t="str">
        <f>Habilidades!H13</f>
        <v/>
      </c>
      <c r="AA23" s="850"/>
      <c r="AB23" s="850"/>
      <c r="AC23" s="850"/>
      <c r="AD23" s="850"/>
      <c r="AE23" s="414"/>
      <c r="AF23" s="851" t="str">
        <f>Habilidades!B21</f>
        <v>Escalar Superfícies♘</v>
      </c>
      <c r="AG23" s="851"/>
      <c r="AH23" s="851"/>
      <c r="AI23" s="851"/>
      <c r="AJ23" s="851"/>
      <c r="AK23" s="851"/>
      <c r="AL23" s="851"/>
      <c r="AM23" s="851"/>
      <c r="AN23" s="851"/>
      <c r="AO23" s="851"/>
      <c r="AP23" s="851"/>
      <c r="AQ23" s="851"/>
      <c r="AR23" s="851"/>
      <c r="AS23" s="851"/>
      <c r="AT23" s="851"/>
      <c r="AU23" s="851"/>
      <c r="AV23" s="851"/>
      <c r="AW23" s="851"/>
      <c r="AX23" s="851"/>
      <c r="AY23" s="851"/>
      <c r="AZ23" s="851"/>
      <c r="BA23" s="851"/>
      <c r="BB23" s="414"/>
      <c r="BC23" s="850">
        <f>Habilidades!H21</f>
        <v>-7</v>
      </c>
      <c r="BD23" s="850"/>
      <c r="BE23" s="850"/>
      <c r="BF23" s="850"/>
      <c r="BG23" s="850"/>
      <c r="BH23" s="414"/>
      <c r="BI23" s="851" t="str">
        <f>Habilidades!L21</f>
        <v>Misticismo</v>
      </c>
      <c r="BJ23" s="851"/>
      <c r="BK23" s="851"/>
      <c r="BL23" s="851"/>
      <c r="BM23" s="851"/>
      <c r="BN23" s="851"/>
      <c r="BO23" s="851"/>
      <c r="BP23" s="851"/>
      <c r="BQ23" s="851"/>
      <c r="BR23" s="851"/>
      <c r="BS23" s="851"/>
      <c r="BT23" s="851"/>
      <c r="BU23" s="851"/>
      <c r="BV23" s="851"/>
      <c r="BW23" s="851"/>
      <c r="BX23" s="851"/>
      <c r="BY23" s="851"/>
      <c r="BZ23" s="851"/>
      <c r="CA23" s="851"/>
      <c r="CB23" s="851"/>
      <c r="CC23" s="851"/>
      <c r="CD23" s="851"/>
      <c r="CE23" s="420"/>
      <c r="CF23" s="850">
        <f>Habilidades!S21</f>
        <v>-7</v>
      </c>
      <c r="CG23" s="850"/>
      <c r="CH23" s="850"/>
      <c r="CI23" s="850"/>
      <c r="CJ23" s="850"/>
      <c r="CP23" s="841" t="str">
        <f>Magias!BC10</f>
        <v/>
      </c>
      <c r="CQ23" s="841"/>
      <c r="CR23" s="841"/>
      <c r="CS23" s="841"/>
      <c r="CT23" s="841"/>
      <c r="CU23" s="841"/>
      <c r="CV23" s="841"/>
      <c r="CW23" s="841"/>
      <c r="CX23" s="841"/>
      <c r="CY23" s="841"/>
      <c r="CZ23" s="841"/>
      <c r="DA23" s="841"/>
      <c r="DB23" s="841"/>
      <c r="DC23" s="841"/>
      <c r="DD23" s="841"/>
      <c r="DE23" s="841"/>
      <c r="DF23" s="841"/>
      <c r="DG23" s="841"/>
      <c r="DH23" s="31"/>
      <c r="DI23" s="399" t="str">
        <f>Magias!CI10</f>
        <v/>
      </c>
      <c r="DJ23" s="397"/>
      <c r="DK23" s="838" t="str">
        <f>IF(DI23&lt;&gt;"",Magias!CI10+AUR,"")</f>
        <v/>
      </c>
      <c r="DL23" s="838"/>
      <c r="DM23" s="838"/>
      <c r="DN23" s="838"/>
      <c r="DO23" s="838"/>
    </row>
    <row r="24" spans="3:126" ht="14.1" customHeight="1" x14ac:dyDescent="0.2">
      <c r="C24" s="845" t="str">
        <f>Habilidades!B14</f>
        <v>Náutica 🚫</v>
      </c>
      <c r="D24" s="845"/>
      <c r="E24" s="845"/>
      <c r="F24" s="845"/>
      <c r="G24" s="845"/>
      <c r="H24" s="845"/>
      <c r="I24" s="845"/>
      <c r="J24" s="845"/>
      <c r="K24" s="845"/>
      <c r="L24" s="845"/>
      <c r="M24" s="845"/>
      <c r="N24" s="845"/>
      <c r="O24" s="845"/>
      <c r="P24" s="845"/>
      <c r="Q24" s="845"/>
      <c r="R24" s="845"/>
      <c r="S24" s="845"/>
      <c r="T24" s="845"/>
      <c r="U24" s="845"/>
      <c r="V24" s="845"/>
      <c r="W24" s="845"/>
      <c r="X24" s="845"/>
      <c r="Y24" s="414"/>
      <c r="Z24" s="850" t="str">
        <f>Habilidades!H14</f>
        <v/>
      </c>
      <c r="AA24" s="850"/>
      <c r="AB24" s="850"/>
      <c r="AC24" s="850"/>
      <c r="AD24" s="850"/>
      <c r="AE24" s="414"/>
      <c r="AF24" s="851" t="str">
        <f>Habilidades!B22</f>
        <v>Malabarismo♘🪖</v>
      </c>
      <c r="AG24" s="851"/>
      <c r="AH24" s="851"/>
      <c r="AI24" s="851"/>
      <c r="AJ24" s="851"/>
      <c r="AK24" s="851"/>
      <c r="AL24" s="851"/>
      <c r="AM24" s="851"/>
      <c r="AN24" s="851"/>
      <c r="AO24" s="851"/>
      <c r="AP24" s="851"/>
      <c r="AQ24" s="851"/>
      <c r="AR24" s="851"/>
      <c r="AS24" s="851"/>
      <c r="AT24" s="851"/>
      <c r="AU24" s="851"/>
      <c r="AV24" s="851"/>
      <c r="AW24" s="851"/>
      <c r="AX24" s="851"/>
      <c r="AY24" s="851"/>
      <c r="AZ24" s="851"/>
      <c r="BA24" s="851"/>
      <c r="BB24" s="414"/>
      <c r="BC24" s="850">
        <f>Habilidades!H22</f>
        <v>-7</v>
      </c>
      <c r="BD24" s="850"/>
      <c r="BE24" s="850"/>
      <c r="BF24" s="850"/>
      <c r="BG24" s="850"/>
      <c r="BH24" s="414"/>
      <c r="BI24" s="851" t="str">
        <f>Habilidades!L22</f>
        <v>Religião</v>
      </c>
      <c r="BJ24" s="851"/>
      <c r="BK24" s="851"/>
      <c r="BL24" s="851"/>
      <c r="BM24" s="851"/>
      <c r="BN24" s="851"/>
      <c r="BO24" s="851"/>
      <c r="BP24" s="851"/>
      <c r="BQ24" s="851"/>
      <c r="BR24" s="851"/>
      <c r="BS24" s="851"/>
      <c r="BT24" s="851"/>
      <c r="BU24" s="851"/>
      <c r="BV24" s="851"/>
      <c r="BW24" s="851"/>
      <c r="BX24" s="851"/>
      <c r="BY24" s="851"/>
      <c r="BZ24" s="851"/>
      <c r="CA24" s="851"/>
      <c r="CB24" s="851"/>
      <c r="CC24" s="851"/>
      <c r="CD24" s="851"/>
      <c r="CE24" s="420"/>
      <c r="CF24" s="850">
        <f>Habilidades!S22</f>
        <v>-7</v>
      </c>
      <c r="CG24" s="850"/>
      <c r="CH24" s="850"/>
      <c r="CI24" s="850"/>
      <c r="CJ24" s="850"/>
      <c r="CP24" s="841" t="str">
        <f>Magias!BC11</f>
        <v/>
      </c>
      <c r="CQ24" s="841"/>
      <c r="CR24" s="841"/>
      <c r="CS24" s="841"/>
      <c r="CT24" s="841"/>
      <c r="CU24" s="841"/>
      <c r="CV24" s="841"/>
      <c r="CW24" s="841"/>
      <c r="CX24" s="841"/>
      <c r="CY24" s="841"/>
      <c r="CZ24" s="841"/>
      <c r="DA24" s="841"/>
      <c r="DB24" s="841"/>
      <c r="DC24" s="841"/>
      <c r="DD24" s="841"/>
      <c r="DE24" s="841"/>
      <c r="DF24" s="841"/>
      <c r="DG24" s="841"/>
      <c r="DH24" s="31"/>
      <c r="DI24" s="399" t="str">
        <f>Magias!CI11</f>
        <v/>
      </c>
      <c r="DJ24" s="397"/>
      <c r="DK24" s="838" t="str">
        <f>IF(DI24&lt;&gt;"",Magias!CI11+AUR,"")</f>
        <v/>
      </c>
      <c r="DL24" s="838"/>
      <c r="DM24" s="838"/>
      <c r="DN24" s="838"/>
      <c r="DO24" s="838"/>
    </row>
    <row r="25" spans="3:126" ht="14.1" customHeight="1" x14ac:dyDescent="0.2">
      <c r="C25" s="845" t="str">
        <f>Habilidades!B15</f>
        <v>Trabalho em Metal</v>
      </c>
      <c r="D25" s="845"/>
      <c r="E25" s="845"/>
      <c r="F25" s="845"/>
      <c r="G25" s="845"/>
      <c r="H25" s="845"/>
      <c r="I25" s="845"/>
      <c r="J25" s="845"/>
      <c r="K25" s="845"/>
      <c r="L25" s="845"/>
      <c r="M25" s="845"/>
      <c r="N25" s="845"/>
      <c r="O25" s="845"/>
      <c r="P25" s="845"/>
      <c r="Q25" s="845"/>
      <c r="R25" s="845"/>
      <c r="S25" s="845"/>
      <c r="T25" s="845"/>
      <c r="U25" s="845"/>
      <c r="V25" s="845"/>
      <c r="W25" s="845"/>
      <c r="X25" s="845"/>
      <c r="Y25" s="414"/>
      <c r="Z25" s="850">
        <f>Habilidades!H15</f>
        <v>-7</v>
      </c>
      <c r="AA25" s="850"/>
      <c r="AB25" s="850"/>
      <c r="AC25" s="850"/>
      <c r="AD25" s="850"/>
      <c r="AE25" s="414"/>
      <c r="AF25" s="851" t="str">
        <f>Habilidades!B23</f>
        <v>Montar Animais♘</v>
      </c>
      <c r="AG25" s="851"/>
      <c r="AH25" s="851"/>
      <c r="AI25" s="851"/>
      <c r="AJ25" s="851"/>
      <c r="AK25" s="851"/>
      <c r="AL25" s="851"/>
      <c r="AM25" s="851"/>
      <c r="AN25" s="851"/>
      <c r="AO25" s="851"/>
      <c r="AP25" s="851"/>
      <c r="AQ25" s="851"/>
      <c r="AR25" s="851"/>
      <c r="AS25" s="851"/>
      <c r="AT25" s="851"/>
      <c r="AU25" s="851"/>
      <c r="AV25" s="851"/>
      <c r="AW25" s="851"/>
      <c r="AX25" s="851"/>
      <c r="AY25" s="851"/>
      <c r="AZ25" s="851"/>
      <c r="BA25" s="851"/>
      <c r="BB25" s="414"/>
      <c r="BC25" s="850">
        <f>Habilidades!H23</f>
        <v>-7</v>
      </c>
      <c r="BD25" s="850"/>
      <c r="BE25" s="850"/>
      <c r="BF25" s="850"/>
      <c r="BG25" s="850"/>
      <c r="BH25" s="414"/>
      <c r="BI25" s="851" t="str">
        <f>Habilidades!L23 &amp; " " &amp; Habilidades!M23</f>
        <v xml:space="preserve">Sabedoria </v>
      </c>
      <c r="BJ25" s="851"/>
      <c r="BK25" s="851"/>
      <c r="BL25" s="851"/>
      <c r="BM25" s="851"/>
      <c r="BN25" s="851"/>
      <c r="BO25" s="851"/>
      <c r="BP25" s="851"/>
      <c r="BQ25" s="851"/>
      <c r="BR25" s="851"/>
      <c r="BS25" s="851"/>
      <c r="BT25" s="851"/>
      <c r="BU25" s="851"/>
      <c r="BV25" s="851"/>
      <c r="BW25" s="851"/>
      <c r="BX25" s="851"/>
      <c r="BY25" s="851"/>
      <c r="BZ25" s="851"/>
      <c r="CA25" s="851"/>
      <c r="CB25" s="851"/>
      <c r="CC25" s="851"/>
      <c r="CD25" s="851"/>
      <c r="CE25" s="420"/>
      <c r="CF25" s="850">
        <f>Habilidades!S23</f>
        <v>-7</v>
      </c>
      <c r="CG25" s="850"/>
      <c r="CH25" s="850"/>
      <c r="CI25" s="850"/>
      <c r="CJ25" s="850"/>
      <c r="CP25" s="841" t="str">
        <f>Magias!BC12</f>
        <v/>
      </c>
      <c r="CQ25" s="841"/>
      <c r="CR25" s="841"/>
      <c r="CS25" s="841"/>
      <c r="CT25" s="841"/>
      <c r="CU25" s="841"/>
      <c r="CV25" s="841"/>
      <c r="CW25" s="841"/>
      <c r="CX25" s="841"/>
      <c r="CY25" s="841"/>
      <c r="CZ25" s="841"/>
      <c r="DA25" s="841"/>
      <c r="DB25" s="841"/>
      <c r="DC25" s="841"/>
      <c r="DD25" s="841"/>
      <c r="DE25" s="841"/>
      <c r="DF25" s="841"/>
      <c r="DG25" s="841"/>
      <c r="DH25" s="31"/>
      <c r="DI25" s="399" t="str">
        <f>Magias!CI12</f>
        <v/>
      </c>
      <c r="DJ25" s="397"/>
      <c r="DK25" s="838" t="str">
        <f>IF(DI25&lt;&gt;"",Magias!CI12+AUR,"")</f>
        <v/>
      </c>
      <c r="DL25" s="838"/>
      <c r="DM25" s="838"/>
      <c r="DN25" s="838"/>
      <c r="DO25" s="838"/>
    </row>
    <row r="26" spans="3:126" ht="14.1" customHeight="1" x14ac:dyDescent="0.2">
      <c r="C26" s="845" t="str">
        <f>Habilidades!B16</f>
        <v>Trabalhos Manuais</v>
      </c>
      <c r="D26" s="84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5"/>
      <c r="T26" s="845"/>
      <c r="U26" s="845"/>
      <c r="V26" s="845"/>
      <c r="W26" s="845"/>
      <c r="X26" s="845"/>
      <c r="Y26" s="414"/>
      <c r="Z26" s="856">
        <f>Habilidades!H16</f>
        <v>-7</v>
      </c>
      <c r="AA26" s="856"/>
      <c r="AB26" s="856"/>
      <c r="AC26" s="856"/>
      <c r="AD26" s="856"/>
      <c r="AE26" s="414"/>
      <c r="AF26" s="851" t="str">
        <f>Habilidades!B24</f>
        <v>Natação♘𐂫</v>
      </c>
      <c r="AG26" s="851"/>
      <c r="AH26" s="851"/>
      <c r="AI26" s="851"/>
      <c r="AJ26" s="851"/>
      <c r="AK26" s="851"/>
      <c r="AL26" s="851"/>
      <c r="AM26" s="851"/>
      <c r="AN26" s="851"/>
      <c r="AO26" s="851"/>
      <c r="AP26" s="851"/>
      <c r="AQ26" s="851"/>
      <c r="AR26" s="851"/>
      <c r="AS26" s="851"/>
      <c r="AT26" s="851"/>
      <c r="AU26" s="851"/>
      <c r="AV26" s="851"/>
      <c r="AW26" s="851"/>
      <c r="AX26" s="851"/>
      <c r="AY26" s="851"/>
      <c r="AZ26" s="851"/>
      <c r="BA26" s="851"/>
      <c r="BB26" s="414"/>
      <c r="BC26" s="856">
        <f>Habilidades!H24</f>
        <v>-7</v>
      </c>
      <c r="BD26" s="856"/>
      <c r="BE26" s="856"/>
      <c r="BF26" s="856"/>
      <c r="BG26" s="856"/>
      <c r="BH26" s="414"/>
      <c r="BI26" s="851" t="str">
        <f>Habilidades!L24</f>
        <v>Venefício 🚫</v>
      </c>
      <c r="BJ26" s="851"/>
      <c r="BK26" s="851"/>
      <c r="BL26" s="851"/>
      <c r="BM26" s="851"/>
      <c r="BN26" s="851"/>
      <c r="BO26" s="851"/>
      <c r="BP26" s="851"/>
      <c r="BQ26" s="851"/>
      <c r="BR26" s="851"/>
      <c r="BS26" s="851"/>
      <c r="BT26" s="851"/>
      <c r="BU26" s="851"/>
      <c r="BV26" s="851"/>
      <c r="BW26" s="851"/>
      <c r="BX26" s="851"/>
      <c r="BY26" s="851"/>
      <c r="BZ26" s="851"/>
      <c r="CA26" s="851"/>
      <c r="CB26" s="851"/>
      <c r="CC26" s="851"/>
      <c r="CD26" s="851"/>
      <c r="CE26" s="420"/>
      <c r="CF26" s="856" t="str">
        <f>Habilidades!S24</f>
        <v/>
      </c>
      <c r="CG26" s="856"/>
      <c r="CH26" s="856"/>
      <c r="CI26" s="856"/>
      <c r="CJ26" s="856"/>
      <c r="CP26" s="841" t="str">
        <f>Magias!BC13</f>
        <v/>
      </c>
      <c r="CQ26" s="841"/>
      <c r="CR26" s="841"/>
      <c r="CS26" s="841"/>
      <c r="CT26" s="841"/>
      <c r="CU26" s="841"/>
      <c r="CV26" s="841"/>
      <c r="CW26" s="841"/>
      <c r="CX26" s="841"/>
      <c r="CY26" s="841"/>
      <c r="CZ26" s="841"/>
      <c r="DA26" s="841"/>
      <c r="DB26" s="841"/>
      <c r="DC26" s="841"/>
      <c r="DD26" s="841"/>
      <c r="DE26" s="841"/>
      <c r="DF26" s="841"/>
      <c r="DG26" s="841"/>
      <c r="DH26" s="31"/>
      <c r="DI26" s="399" t="str">
        <f>Magias!CI13</f>
        <v/>
      </c>
      <c r="DJ26" s="397"/>
      <c r="DK26" s="838" t="str">
        <f>IF(DI26&lt;&gt;"",Magias!CI13+AUR,"")</f>
        <v/>
      </c>
      <c r="DL26" s="838"/>
      <c r="DM26" s="838"/>
      <c r="DN26" s="838"/>
      <c r="DO26" s="838"/>
    </row>
    <row r="27" spans="3:126" ht="14.1" customHeight="1" thickBot="1" x14ac:dyDescent="0.25">
      <c r="C27" s="854" t="s">
        <v>116</v>
      </c>
      <c r="D27" s="854"/>
      <c r="E27" s="854"/>
      <c r="F27" s="854"/>
      <c r="G27" s="854"/>
      <c r="H27" s="854"/>
      <c r="I27" s="854"/>
      <c r="J27" s="854"/>
      <c r="K27" s="854"/>
      <c r="L27" s="854"/>
      <c r="M27" s="854"/>
      <c r="N27" s="854"/>
      <c r="O27" s="854"/>
      <c r="P27" s="854"/>
      <c r="Q27" s="854"/>
      <c r="R27" s="854"/>
      <c r="S27" s="854"/>
      <c r="T27" s="854"/>
      <c r="U27" s="854"/>
      <c r="V27" s="854"/>
      <c r="W27" s="854"/>
      <c r="X27" s="854"/>
      <c r="Y27" s="414"/>
      <c r="Z27" s="855" t="s">
        <v>86</v>
      </c>
      <c r="AA27" s="855"/>
      <c r="AB27" s="855"/>
      <c r="AC27" s="855"/>
      <c r="AD27" s="855"/>
      <c r="AE27" s="414"/>
      <c r="AF27" s="854" t="s">
        <v>88</v>
      </c>
      <c r="AG27" s="854"/>
      <c r="AH27" s="854"/>
      <c r="AI27" s="854"/>
      <c r="AJ27" s="854"/>
      <c r="AK27" s="854"/>
      <c r="AL27" s="854"/>
      <c r="AM27" s="854"/>
      <c r="AN27" s="854"/>
      <c r="AO27" s="854"/>
      <c r="AP27" s="854"/>
      <c r="AQ27" s="854"/>
      <c r="AR27" s="854"/>
      <c r="AS27" s="854"/>
      <c r="AT27" s="854"/>
      <c r="AU27" s="854"/>
      <c r="AV27" s="854"/>
      <c r="AW27" s="854"/>
      <c r="AX27" s="854"/>
      <c r="AY27" s="854"/>
      <c r="AZ27" s="854"/>
      <c r="BA27" s="854"/>
      <c r="BB27" s="414"/>
      <c r="BC27" s="855" t="s">
        <v>86</v>
      </c>
      <c r="BD27" s="855"/>
      <c r="BE27" s="855"/>
      <c r="BF27" s="855"/>
      <c r="BG27" s="855"/>
      <c r="BH27" s="414"/>
      <c r="BI27" s="854" t="s">
        <v>117</v>
      </c>
      <c r="BJ27" s="854"/>
      <c r="BK27" s="854"/>
      <c r="BL27" s="854"/>
      <c r="BM27" s="854"/>
      <c r="BN27" s="854"/>
      <c r="BO27" s="854"/>
      <c r="BP27" s="854"/>
      <c r="BQ27" s="854"/>
      <c r="BR27" s="854"/>
      <c r="BS27" s="854"/>
      <c r="BT27" s="854"/>
      <c r="BU27" s="854"/>
      <c r="BV27" s="854"/>
      <c r="BW27" s="854"/>
      <c r="BX27" s="854"/>
      <c r="BY27" s="854"/>
      <c r="BZ27" s="854"/>
      <c r="CA27" s="854"/>
      <c r="CB27" s="854"/>
      <c r="CC27" s="854"/>
      <c r="CD27" s="854"/>
      <c r="CE27" s="414"/>
      <c r="CF27" s="855" t="s">
        <v>86</v>
      </c>
      <c r="CG27" s="855"/>
      <c r="CH27" s="855"/>
      <c r="CI27" s="855"/>
      <c r="CJ27" s="855"/>
      <c r="CP27" s="841" t="str">
        <f>Magias!BC14</f>
        <v/>
      </c>
      <c r="CQ27" s="841"/>
      <c r="CR27" s="841"/>
      <c r="CS27" s="841"/>
      <c r="CT27" s="841"/>
      <c r="CU27" s="841"/>
      <c r="CV27" s="841"/>
      <c r="CW27" s="841"/>
      <c r="CX27" s="841"/>
      <c r="CY27" s="841"/>
      <c r="CZ27" s="841"/>
      <c r="DA27" s="841"/>
      <c r="DB27" s="841"/>
      <c r="DC27" s="841"/>
      <c r="DD27" s="841"/>
      <c r="DE27" s="841"/>
      <c r="DF27" s="841"/>
      <c r="DG27" s="841"/>
      <c r="DH27" s="31"/>
      <c r="DI27" s="399" t="str">
        <f>Magias!CI14</f>
        <v/>
      </c>
      <c r="DJ27" s="397"/>
      <c r="DK27" s="838" t="str">
        <f>IF(DI27&lt;&gt;"",Magias!CI14+AUR,"")</f>
        <v/>
      </c>
      <c r="DL27" s="838"/>
      <c r="DM27" s="838"/>
      <c r="DN27" s="838"/>
      <c r="DO27" s="838"/>
    </row>
    <row r="28" spans="3:126" ht="14.1" customHeight="1" x14ac:dyDescent="0.2">
      <c r="C28" s="845" t="str">
        <f>Habilidades!B26</f>
        <v>Ações Furtivas 𐂫</v>
      </c>
      <c r="D28" s="845"/>
      <c r="E28" s="845"/>
      <c r="F28" s="845"/>
      <c r="G28" s="845"/>
      <c r="H28" s="845"/>
      <c r="I28" s="845"/>
      <c r="J28" s="845"/>
      <c r="K28" s="845"/>
      <c r="L28" s="845"/>
      <c r="M28" s="845"/>
      <c r="N28" s="845"/>
      <c r="O28" s="845"/>
      <c r="P28" s="845"/>
      <c r="Q28" s="845"/>
      <c r="R28" s="845"/>
      <c r="S28" s="845"/>
      <c r="T28" s="845"/>
      <c r="U28" s="845"/>
      <c r="V28" s="845"/>
      <c r="W28" s="845"/>
      <c r="X28" s="845"/>
      <c r="Y28" s="414"/>
      <c r="Z28" s="842">
        <f>Habilidades!H26</f>
        <v>1</v>
      </c>
      <c r="AA28" s="842"/>
      <c r="AB28" s="842"/>
      <c r="AC28" s="842"/>
      <c r="AD28" s="842"/>
      <c r="AE28" s="414"/>
      <c r="AF28" s="851" t="str">
        <f>Habilidades!L10 &amp; " " &amp; Habilidades!M10</f>
        <v xml:space="preserve">Arte </v>
      </c>
      <c r="AG28" s="851"/>
      <c r="AH28" s="851"/>
      <c r="AI28" s="851"/>
      <c r="AJ28" s="851"/>
      <c r="AK28" s="851"/>
      <c r="AL28" s="851"/>
      <c r="AM28" s="851"/>
      <c r="AN28" s="851"/>
      <c r="AO28" s="851"/>
      <c r="AP28" s="851"/>
      <c r="AQ28" s="851"/>
      <c r="AR28" s="851"/>
      <c r="AS28" s="851"/>
      <c r="AT28" s="851"/>
      <c r="AU28" s="851"/>
      <c r="AV28" s="851"/>
      <c r="AW28" s="851"/>
      <c r="AX28" s="851"/>
      <c r="AY28" s="851"/>
      <c r="AZ28" s="851"/>
      <c r="BA28" s="851"/>
      <c r="BB28" s="414"/>
      <c r="BC28" s="842">
        <f>Habilidades!S10</f>
        <v>-7</v>
      </c>
      <c r="BD28" s="842"/>
      <c r="BE28" s="842"/>
      <c r="BF28" s="842"/>
      <c r="BG28" s="842"/>
      <c r="BH28" s="414"/>
      <c r="BI28" s="851" t="str">
        <f>Habilidades!L26</f>
        <v>Lidar com Animais</v>
      </c>
      <c r="BJ28" s="851"/>
      <c r="BK28" s="851"/>
      <c r="BL28" s="851"/>
      <c r="BM28" s="851"/>
      <c r="BN28" s="851"/>
      <c r="BO28" s="851"/>
      <c r="BP28" s="851"/>
      <c r="BQ28" s="851"/>
      <c r="BR28" s="851"/>
      <c r="BS28" s="851"/>
      <c r="BT28" s="851"/>
      <c r="BU28" s="851"/>
      <c r="BV28" s="851"/>
      <c r="BW28" s="851"/>
      <c r="BX28" s="851"/>
      <c r="BY28" s="851"/>
      <c r="BZ28" s="851"/>
      <c r="CA28" s="851"/>
      <c r="CB28" s="851"/>
      <c r="CC28" s="851"/>
      <c r="CD28" s="851"/>
      <c r="CE28" s="420"/>
      <c r="CF28" s="842">
        <f>Habilidades!S26</f>
        <v>-7</v>
      </c>
      <c r="CG28" s="842"/>
      <c r="CH28" s="842"/>
      <c r="CI28" s="842"/>
      <c r="CJ28" s="842"/>
      <c r="CP28" s="841" t="str">
        <f>Magias!BC15</f>
        <v/>
      </c>
      <c r="CQ28" s="841"/>
      <c r="CR28" s="841"/>
      <c r="CS28" s="841"/>
      <c r="CT28" s="841"/>
      <c r="CU28" s="841"/>
      <c r="CV28" s="841"/>
      <c r="CW28" s="841"/>
      <c r="CX28" s="841"/>
      <c r="CY28" s="841"/>
      <c r="CZ28" s="841"/>
      <c r="DA28" s="841"/>
      <c r="DB28" s="841"/>
      <c r="DC28" s="841"/>
      <c r="DD28" s="841"/>
      <c r="DE28" s="841"/>
      <c r="DF28" s="841"/>
      <c r="DG28" s="841"/>
      <c r="DH28" s="31"/>
      <c r="DI28" s="399" t="str">
        <f>Magias!CI15</f>
        <v/>
      </c>
      <c r="DJ28" s="397"/>
      <c r="DK28" s="838" t="str">
        <f>IF(DI28&lt;&gt;"",Magias!CI15+AUR,"")</f>
        <v/>
      </c>
      <c r="DL28" s="838"/>
      <c r="DM28" s="838"/>
      <c r="DN28" s="838"/>
      <c r="DO28" s="838"/>
    </row>
    <row r="29" spans="3:126" ht="14.1" customHeight="1" x14ac:dyDescent="0.2">
      <c r="C29" s="845" t="str">
        <f>Habilidades!B27</f>
        <v>Códigos 🚫</v>
      </c>
      <c r="D29" s="845"/>
      <c r="E29" s="845"/>
      <c r="F29" s="845"/>
      <c r="G29" s="845"/>
      <c r="H29" s="845"/>
      <c r="I29" s="845"/>
      <c r="J29" s="845"/>
      <c r="K29" s="845"/>
      <c r="L29" s="845"/>
      <c r="M29" s="845"/>
      <c r="N29" s="845"/>
      <c r="O29" s="845"/>
      <c r="P29" s="845"/>
      <c r="Q29" s="845"/>
      <c r="R29" s="845"/>
      <c r="S29" s="845"/>
      <c r="T29" s="845"/>
      <c r="U29" s="845"/>
      <c r="V29" s="845"/>
      <c r="W29" s="845"/>
      <c r="X29" s="845"/>
      <c r="Y29" s="420"/>
      <c r="Z29" s="850" t="str">
        <f>Habilidades!H27</f>
        <v/>
      </c>
      <c r="AA29" s="850"/>
      <c r="AB29" s="850"/>
      <c r="AC29" s="850"/>
      <c r="AD29" s="850"/>
      <c r="AE29" s="414"/>
      <c r="AF29" s="851" t="str">
        <f>Habilidades!L11</f>
        <v>Empatia</v>
      </c>
      <c r="AG29" s="851"/>
      <c r="AH29" s="851"/>
      <c r="AI29" s="851"/>
      <c r="AJ29" s="851"/>
      <c r="AK29" s="851"/>
      <c r="AL29" s="851"/>
      <c r="AM29" s="851"/>
      <c r="AN29" s="851"/>
      <c r="AO29" s="851"/>
      <c r="AP29" s="851"/>
      <c r="AQ29" s="851"/>
      <c r="AR29" s="851"/>
      <c r="AS29" s="851"/>
      <c r="AT29" s="851"/>
      <c r="AU29" s="851"/>
      <c r="AV29" s="851"/>
      <c r="AW29" s="851"/>
      <c r="AX29" s="851"/>
      <c r="AY29" s="851"/>
      <c r="AZ29" s="851"/>
      <c r="BA29" s="851"/>
      <c r="BB29" s="414"/>
      <c r="BC29" s="850">
        <f>Habilidades!S11</f>
        <v>-7</v>
      </c>
      <c r="BD29" s="850"/>
      <c r="BE29" s="850"/>
      <c r="BF29" s="850"/>
      <c r="BG29" s="850"/>
      <c r="BH29" s="414"/>
      <c r="BI29" s="851" t="str">
        <f>Habilidades!L27</f>
        <v>Manusear Armadilhas 🪖 🚫</v>
      </c>
      <c r="BJ29" s="851"/>
      <c r="BK29" s="851"/>
      <c r="BL29" s="851"/>
      <c r="BM29" s="851"/>
      <c r="BN29" s="851"/>
      <c r="BO29" s="851"/>
      <c r="BP29" s="851"/>
      <c r="BQ29" s="851"/>
      <c r="BR29" s="851"/>
      <c r="BS29" s="851"/>
      <c r="BT29" s="851"/>
      <c r="BU29" s="851"/>
      <c r="BV29" s="851"/>
      <c r="BW29" s="851"/>
      <c r="BX29" s="851"/>
      <c r="BY29" s="851"/>
      <c r="BZ29" s="851"/>
      <c r="CA29" s="851"/>
      <c r="CB29" s="851"/>
      <c r="CC29" s="851"/>
      <c r="CD29" s="851"/>
      <c r="CE29" s="420"/>
      <c r="CF29" s="850" t="str">
        <f>Habilidades!S27</f>
        <v/>
      </c>
      <c r="CG29" s="850"/>
      <c r="CH29" s="850"/>
      <c r="CI29" s="850"/>
      <c r="CJ29" s="850"/>
      <c r="CP29" s="841" t="str">
        <f>Magias!BC16</f>
        <v/>
      </c>
      <c r="CQ29" s="841"/>
      <c r="CR29" s="841"/>
      <c r="CS29" s="841"/>
      <c r="CT29" s="841"/>
      <c r="CU29" s="841"/>
      <c r="CV29" s="841"/>
      <c r="CW29" s="841"/>
      <c r="CX29" s="841"/>
      <c r="CY29" s="841"/>
      <c r="CZ29" s="841"/>
      <c r="DA29" s="841"/>
      <c r="DB29" s="841"/>
      <c r="DC29" s="841"/>
      <c r="DD29" s="841"/>
      <c r="DE29" s="841"/>
      <c r="DF29" s="841"/>
      <c r="DG29" s="841"/>
      <c r="DH29" s="31"/>
      <c r="DI29" s="399" t="str">
        <f>Magias!CI16</f>
        <v/>
      </c>
      <c r="DJ29" s="397"/>
      <c r="DK29" s="838" t="str">
        <f>IF(DI29&lt;&gt;"",Magias!CI16+AUR,"")</f>
        <v/>
      </c>
      <c r="DL29" s="838"/>
      <c r="DM29" s="838"/>
      <c r="DN29" s="838"/>
      <c r="DO29" s="838"/>
    </row>
    <row r="30" spans="3:126" ht="14.1" customHeight="1" x14ac:dyDescent="0.2">
      <c r="C30" s="845" t="str">
        <f>Habilidades!B28</f>
        <v>Destravar Fechaduras 🚫</v>
      </c>
      <c r="D30" s="845"/>
      <c r="E30" s="845"/>
      <c r="F30" s="845"/>
      <c r="G30" s="845"/>
      <c r="H30" s="845"/>
      <c r="I30" s="845"/>
      <c r="J30" s="845"/>
      <c r="K30" s="845"/>
      <c r="L30" s="845"/>
      <c r="M30" s="845"/>
      <c r="N30" s="845"/>
      <c r="O30" s="845"/>
      <c r="P30" s="845"/>
      <c r="Q30" s="845"/>
      <c r="R30" s="845"/>
      <c r="S30" s="845"/>
      <c r="T30" s="845"/>
      <c r="U30" s="845"/>
      <c r="V30" s="845"/>
      <c r="W30" s="845"/>
      <c r="X30" s="845"/>
      <c r="Y30" s="414"/>
      <c r="Z30" s="850" t="str">
        <f>Habilidades!H28</f>
        <v/>
      </c>
      <c r="AA30" s="850"/>
      <c r="AB30" s="850"/>
      <c r="AC30" s="850"/>
      <c r="AD30" s="850"/>
      <c r="AE30" s="414"/>
      <c r="AF30" s="851" t="str">
        <f>Habilidades!L12</f>
        <v>Etiqueta</v>
      </c>
      <c r="AG30" s="851"/>
      <c r="AH30" s="851"/>
      <c r="AI30" s="851"/>
      <c r="AJ30" s="851"/>
      <c r="AK30" s="851"/>
      <c r="AL30" s="851"/>
      <c r="AM30" s="851"/>
      <c r="AN30" s="851"/>
      <c r="AO30" s="851"/>
      <c r="AP30" s="851"/>
      <c r="AQ30" s="851"/>
      <c r="AR30" s="851"/>
      <c r="AS30" s="851"/>
      <c r="AT30" s="851"/>
      <c r="AU30" s="851"/>
      <c r="AV30" s="851"/>
      <c r="AW30" s="851"/>
      <c r="AX30" s="851"/>
      <c r="AY30" s="851"/>
      <c r="AZ30" s="851"/>
      <c r="BA30" s="851"/>
      <c r="BB30" s="414"/>
      <c r="BC30" s="850">
        <f>Habilidades!S12</f>
        <v>-7</v>
      </c>
      <c r="BD30" s="850"/>
      <c r="BE30" s="850"/>
      <c r="BF30" s="850"/>
      <c r="BG30" s="850"/>
      <c r="BH30" s="414"/>
      <c r="BI30" s="851" t="str">
        <f>Habilidades!L28</f>
        <v>Navegação</v>
      </c>
      <c r="BJ30" s="851"/>
      <c r="BK30" s="851"/>
      <c r="BL30" s="851"/>
      <c r="BM30" s="851"/>
      <c r="BN30" s="851"/>
      <c r="BO30" s="851"/>
      <c r="BP30" s="851"/>
      <c r="BQ30" s="851"/>
      <c r="BR30" s="851"/>
      <c r="BS30" s="851"/>
      <c r="BT30" s="851"/>
      <c r="BU30" s="851"/>
      <c r="BV30" s="851"/>
      <c r="BW30" s="851"/>
      <c r="BX30" s="851"/>
      <c r="BY30" s="851"/>
      <c r="BZ30" s="851"/>
      <c r="CA30" s="851"/>
      <c r="CB30" s="851"/>
      <c r="CC30" s="851"/>
      <c r="CD30" s="851"/>
      <c r="CE30" s="420"/>
      <c r="CF30" s="850">
        <f>Habilidades!S28</f>
        <v>-7</v>
      </c>
      <c r="CG30" s="850"/>
      <c r="CH30" s="850"/>
      <c r="CI30" s="850"/>
      <c r="CJ30" s="850"/>
      <c r="CP30" s="841" t="str">
        <f>Magias!BC17</f>
        <v/>
      </c>
      <c r="CQ30" s="841"/>
      <c r="CR30" s="841"/>
      <c r="CS30" s="841"/>
      <c r="CT30" s="841"/>
      <c r="CU30" s="841"/>
      <c r="CV30" s="841"/>
      <c r="CW30" s="841"/>
      <c r="CX30" s="841"/>
      <c r="CY30" s="841"/>
      <c r="CZ30" s="841"/>
      <c r="DA30" s="841"/>
      <c r="DB30" s="841"/>
      <c r="DC30" s="841"/>
      <c r="DD30" s="841"/>
      <c r="DE30" s="841"/>
      <c r="DF30" s="841"/>
      <c r="DG30" s="841"/>
      <c r="DH30" s="31"/>
      <c r="DI30" s="399" t="str">
        <f>Magias!CI17</f>
        <v/>
      </c>
      <c r="DJ30" s="397"/>
      <c r="DK30" s="838" t="str">
        <f>IF(DI30&lt;&gt;"",Magias!CI17+AUR,"")</f>
        <v/>
      </c>
      <c r="DL30" s="838"/>
      <c r="DM30" s="838"/>
      <c r="DN30" s="838"/>
      <c r="DO30" s="838"/>
    </row>
    <row r="31" spans="3:126" ht="14.1" customHeight="1" x14ac:dyDescent="0.2">
      <c r="C31" s="845" t="str">
        <f>Habilidades!B29</f>
        <v>Enganação 🚫</v>
      </c>
      <c r="D31" s="845"/>
      <c r="E31" s="845"/>
      <c r="F31" s="845"/>
      <c r="G31" s="845"/>
      <c r="H31" s="845"/>
      <c r="I31" s="845"/>
      <c r="J31" s="845"/>
      <c r="K31" s="845"/>
      <c r="L31" s="845"/>
      <c r="M31" s="845"/>
      <c r="N31" s="845"/>
      <c r="O31" s="845"/>
      <c r="P31" s="845"/>
      <c r="Q31" s="845"/>
      <c r="R31" s="845"/>
      <c r="S31" s="845"/>
      <c r="T31" s="845"/>
      <c r="U31" s="845"/>
      <c r="V31" s="845"/>
      <c r="W31" s="845"/>
      <c r="X31" s="845"/>
      <c r="Y31" s="414"/>
      <c r="Z31" s="850" t="str">
        <f>Habilidades!H29</f>
        <v/>
      </c>
      <c r="AA31" s="850"/>
      <c r="AB31" s="850"/>
      <c r="AC31" s="850"/>
      <c r="AD31" s="850"/>
      <c r="AE31" s="414"/>
      <c r="AF31" s="851" t="str">
        <f>Habilidades!L13</f>
        <v>Extrair Informação</v>
      </c>
      <c r="AG31" s="851"/>
      <c r="AH31" s="851"/>
      <c r="AI31" s="851"/>
      <c r="AJ31" s="851"/>
      <c r="AK31" s="851"/>
      <c r="AL31" s="851"/>
      <c r="AM31" s="851"/>
      <c r="AN31" s="851"/>
      <c r="AO31" s="851"/>
      <c r="AP31" s="851"/>
      <c r="AQ31" s="851"/>
      <c r="AR31" s="851"/>
      <c r="AS31" s="851"/>
      <c r="AT31" s="851"/>
      <c r="AU31" s="851"/>
      <c r="AV31" s="851"/>
      <c r="AW31" s="851"/>
      <c r="AX31" s="851"/>
      <c r="AY31" s="851"/>
      <c r="AZ31" s="851"/>
      <c r="BA31" s="851"/>
      <c r="BB31" s="414"/>
      <c r="BC31" s="850">
        <f>Habilidades!S13</f>
        <v>-7</v>
      </c>
      <c r="BD31" s="850"/>
      <c r="BE31" s="850"/>
      <c r="BF31" s="850"/>
      <c r="BG31" s="850"/>
      <c r="BH31" s="414"/>
      <c r="BI31" s="851" t="str">
        <f>Habilidades!L29</f>
        <v>Seguir Trilhas 🪖</v>
      </c>
      <c r="BJ31" s="851"/>
      <c r="BK31" s="851"/>
      <c r="BL31" s="851"/>
      <c r="BM31" s="851"/>
      <c r="BN31" s="851"/>
      <c r="BO31" s="851"/>
      <c r="BP31" s="851"/>
      <c r="BQ31" s="851"/>
      <c r="BR31" s="851"/>
      <c r="BS31" s="851"/>
      <c r="BT31" s="851"/>
      <c r="BU31" s="851"/>
      <c r="BV31" s="851"/>
      <c r="BW31" s="851"/>
      <c r="BX31" s="851"/>
      <c r="BY31" s="851"/>
      <c r="BZ31" s="851"/>
      <c r="CA31" s="851"/>
      <c r="CB31" s="851"/>
      <c r="CC31" s="851"/>
      <c r="CD31" s="851"/>
      <c r="CE31" s="420"/>
      <c r="CF31" s="850">
        <f>Habilidades!S29</f>
        <v>-7</v>
      </c>
      <c r="CG31" s="850"/>
      <c r="CH31" s="850"/>
      <c r="CI31" s="850"/>
      <c r="CJ31" s="850"/>
      <c r="CP31" s="841" t="str">
        <f>Magias!BC18</f>
        <v/>
      </c>
      <c r="CQ31" s="841"/>
      <c r="CR31" s="841"/>
      <c r="CS31" s="841"/>
      <c r="CT31" s="841"/>
      <c r="CU31" s="841"/>
      <c r="CV31" s="841"/>
      <c r="CW31" s="841"/>
      <c r="CX31" s="841"/>
      <c r="CY31" s="841"/>
      <c r="CZ31" s="841"/>
      <c r="DA31" s="841"/>
      <c r="DB31" s="841"/>
      <c r="DC31" s="841"/>
      <c r="DD31" s="841"/>
      <c r="DE31" s="841"/>
      <c r="DF31" s="841"/>
      <c r="DG31" s="841"/>
      <c r="DH31" s="31"/>
      <c r="DI31" s="399" t="str">
        <f>Magias!CI18</f>
        <v/>
      </c>
      <c r="DJ31" s="397"/>
      <c r="DK31" s="838" t="str">
        <f>IF(DI31&lt;&gt;"",Magias!CI18+AUR,"")</f>
        <v/>
      </c>
      <c r="DL31" s="838"/>
      <c r="DM31" s="838"/>
      <c r="DN31" s="838"/>
      <c r="DO31" s="838"/>
    </row>
    <row r="32" spans="3:126" ht="14.1" customHeight="1" x14ac:dyDescent="0.2">
      <c r="C32" s="845" t="str">
        <f>Habilidades!B30</f>
        <v>Escapar 𐂫</v>
      </c>
      <c r="D32" s="845"/>
      <c r="E32" s="845"/>
      <c r="F32" s="845"/>
      <c r="G32" s="845"/>
      <c r="H32" s="845"/>
      <c r="I32" s="845"/>
      <c r="J32" s="845"/>
      <c r="K32" s="845"/>
      <c r="L32" s="845"/>
      <c r="M32" s="845"/>
      <c r="N32" s="845"/>
      <c r="O32" s="845"/>
      <c r="P32" s="845"/>
      <c r="Q32" s="845"/>
      <c r="R32" s="845"/>
      <c r="S32" s="845"/>
      <c r="T32" s="845"/>
      <c r="U32" s="845"/>
      <c r="V32" s="845"/>
      <c r="W32" s="845"/>
      <c r="X32" s="845"/>
      <c r="Y32" s="414"/>
      <c r="Z32" s="850">
        <f>Habilidades!H30</f>
        <v>-7</v>
      </c>
      <c r="AA32" s="850"/>
      <c r="AB32" s="850"/>
      <c r="AC32" s="850"/>
      <c r="AD32" s="850"/>
      <c r="AE32" s="414"/>
      <c r="AF32" s="851" t="str">
        <f>Habilidades!L14</f>
        <v>Liderança</v>
      </c>
      <c r="AG32" s="851"/>
      <c r="AH32" s="851"/>
      <c r="AI32" s="851"/>
      <c r="AJ32" s="851"/>
      <c r="AK32" s="851"/>
      <c r="AL32" s="851"/>
      <c r="AM32" s="851"/>
      <c r="AN32" s="851"/>
      <c r="AO32" s="851"/>
      <c r="AP32" s="851"/>
      <c r="AQ32" s="851"/>
      <c r="AR32" s="851"/>
      <c r="AS32" s="851"/>
      <c r="AT32" s="851"/>
      <c r="AU32" s="851"/>
      <c r="AV32" s="851"/>
      <c r="AW32" s="851"/>
      <c r="AX32" s="851"/>
      <c r="AY32" s="851"/>
      <c r="AZ32" s="851"/>
      <c r="BA32" s="851"/>
      <c r="BB32" s="414"/>
      <c r="BC32" s="850">
        <f>Habilidades!S14</f>
        <v>-7</v>
      </c>
      <c r="BD32" s="850"/>
      <c r="BE32" s="850"/>
      <c r="BF32" s="850"/>
      <c r="BG32" s="850"/>
      <c r="BH32" s="414"/>
      <c r="BI32" s="851" t="str">
        <f>Habilidades!L30</f>
        <v>Sensitividade 𐂫</v>
      </c>
      <c r="BJ32" s="851"/>
      <c r="BK32" s="851"/>
      <c r="BL32" s="851"/>
      <c r="BM32" s="851"/>
      <c r="BN32" s="851"/>
      <c r="BO32" s="851"/>
      <c r="BP32" s="851"/>
      <c r="BQ32" s="851"/>
      <c r="BR32" s="851"/>
      <c r="BS32" s="851"/>
      <c r="BT32" s="851"/>
      <c r="BU32" s="851"/>
      <c r="BV32" s="851"/>
      <c r="BW32" s="851"/>
      <c r="BX32" s="851"/>
      <c r="BY32" s="851"/>
      <c r="BZ32" s="851"/>
      <c r="CA32" s="851"/>
      <c r="CB32" s="851"/>
      <c r="CC32" s="851"/>
      <c r="CD32" s="851"/>
      <c r="CE32" s="420"/>
      <c r="CF32" s="850">
        <f>Habilidades!S30</f>
        <v>-7</v>
      </c>
      <c r="CG32" s="850"/>
      <c r="CH32" s="850"/>
      <c r="CI32" s="850"/>
      <c r="CJ32" s="850"/>
      <c r="CP32" s="841" t="str">
        <f>Magias!BC19</f>
        <v/>
      </c>
      <c r="CQ32" s="841"/>
      <c r="CR32" s="841"/>
      <c r="CS32" s="841"/>
      <c r="CT32" s="841"/>
      <c r="CU32" s="841"/>
      <c r="CV32" s="841"/>
      <c r="CW32" s="841"/>
      <c r="CX32" s="841"/>
      <c r="CY32" s="841"/>
      <c r="CZ32" s="841"/>
      <c r="DA32" s="841"/>
      <c r="DB32" s="841"/>
      <c r="DC32" s="841"/>
      <c r="DD32" s="841"/>
      <c r="DE32" s="841"/>
      <c r="DF32" s="841"/>
      <c r="DG32" s="841"/>
      <c r="DH32" s="31"/>
      <c r="DI32" s="399" t="str">
        <f>Magias!CI19</f>
        <v/>
      </c>
      <c r="DJ32" s="397"/>
      <c r="DK32" s="838" t="str">
        <f>IF(DI32&lt;&gt;"",Magias!CI19+AUR,"")</f>
        <v/>
      </c>
      <c r="DL32" s="838"/>
      <c r="DM32" s="838"/>
      <c r="DN32" s="838"/>
      <c r="DO32" s="838"/>
    </row>
    <row r="33" spans="2:120" ht="14.1" customHeight="1" x14ac:dyDescent="0.2">
      <c r="C33" s="845" t="str">
        <f>Habilidades!B31</f>
        <v>Furtar Objetos 🪖</v>
      </c>
      <c r="D33" s="845"/>
      <c r="E33" s="845"/>
      <c r="F33" s="845"/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Q33" s="845"/>
      <c r="R33" s="845"/>
      <c r="S33" s="845"/>
      <c r="T33" s="845"/>
      <c r="U33" s="845"/>
      <c r="V33" s="845"/>
      <c r="W33" s="845"/>
      <c r="X33" s="845"/>
      <c r="Y33" s="414"/>
      <c r="Z33" s="850">
        <f>Habilidades!H31</f>
        <v>-7</v>
      </c>
      <c r="AA33" s="850"/>
      <c r="AB33" s="850"/>
      <c r="AC33" s="850"/>
      <c r="AD33" s="850"/>
      <c r="AE33" s="414"/>
      <c r="AF33" s="851" t="str">
        <f>Habilidades!L15</f>
        <v>Negociação</v>
      </c>
      <c r="AG33" s="851"/>
      <c r="AH33" s="851"/>
      <c r="AI33" s="851"/>
      <c r="AJ33" s="851"/>
      <c r="AK33" s="851"/>
      <c r="AL33" s="851"/>
      <c r="AM33" s="851"/>
      <c r="AN33" s="851"/>
      <c r="AO33" s="851"/>
      <c r="AP33" s="851"/>
      <c r="AQ33" s="851"/>
      <c r="AR33" s="851"/>
      <c r="AS33" s="851"/>
      <c r="AT33" s="851"/>
      <c r="AU33" s="851"/>
      <c r="AV33" s="851"/>
      <c r="AW33" s="851"/>
      <c r="AX33" s="851"/>
      <c r="AY33" s="851"/>
      <c r="AZ33" s="851"/>
      <c r="BA33" s="851"/>
      <c r="BB33" s="414"/>
      <c r="BC33" s="850">
        <f>Habilidades!S15</f>
        <v>-7</v>
      </c>
      <c r="BD33" s="850"/>
      <c r="BE33" s="850"/>
      <c r="BF33" s="850"/>
      <c r="BG33" s="850"/>
      <c r="BH33" s="414"/>
      <c r="BI33" s="851" t="str">
        <f>Habilidades!L31</f>
        <v>Sobrevivência</v>
      </c>
      <c r="BJ33" s="851"/>
      <c r="BK33" s="851"/>
      <c r="BL33" s="851"/>
      <c r="BM33" s="851"/>
      <c r="BN33" s="851"/>
      <c r="BO33" s="851"/>
      <c r="BP33" s="851"/>
      <c r="BQ33" s="851"/>
      <c r="BR33" s="851"/>
      <c r="BS33" s="851"/>
      <c r="BT33" s="851"/>
      <c r="BU33" s="851"/>
      <c r="BV33" s="851"/>
      <c r="BW33" s="851"/>
      <c r="BX33" s="851"/>
      <c r="BY33" s="851"/>
      <c r="BZ33" s="851"/>
      <c r="CA33" s="851"/>
      <c r="CB33" s="851"/>
      <c r="CC33" s="851"/>
      <c r="CD33" s="851"/>
      <c r="CE33" s="420"/>
      <c r="CF33" s="850">
        <f>Habilidades!S31</f>
        <v>-7</v>
      </c>
      <c r="CG33" s="850"/>
      <c r="CH33" s="850"/>
      <c r="CI33" s="850"/>
      <c r="CJ33" s="850"/>
      <c r="CP33" s="841" t="str">
        <f>Magias!BC20</f>
        <v/>
      </c>
      <c r="CQ33" s="841"/>
      <c r="CR33" s="841"/>
      <c r="CS33" s="841"/>
      <c r="CT33" s="841"/>
      <c r="CU33" s="841"/>
      <c r="CV33" s="841"/>
      <c r="CW33" s="841"/>
      <c r="CX33" s="841"/>
      <c r="CY33" s="841"/>
      <c r="CZ33" s="841"/>
      <c r="DA33" s="841"/>
      <c r="DB33" s="841"/>
      <c r="DC33" s="841"/>
      <c r="DD33" s="841"/>
      <c r="DE33" s="841"/>
      <c r="DF33" s="841"/>
      <c r="DG33" s="841"/>
      <c r="DH33" s="31"/>
      <c r="DI33" s="399" t="str">
        <f>Magias!CI20</f>
        <v/>
      </c>
      <c r="DJ33" s="397"/>
      <c r="DK33" s="838" t="str">
        <f>IF(DI33&lt;&gt;"",Magias!CI20+AUR,"")</f>
        <v/>
      </c>
      <c r="DL33" s="838"/>
      <c r="DM33" s="838"/>
      <c r="DN33" s="838"/>
      <c r="DO33" s="838"/>
    </row>
    <row r="34" spans="2:120" ht="14.1" customHeight="1" x14ac:dyDescent="0.2">
      <c r="C34" s="845" t="str">
        <f>Habilidades!B32</f>
        <v>Jogatina 🪖</v>
      </c>
      <c r="D34" s="845"/>
      <c r="E34" s="845"/>
      <c r="F34" s="845"/>
      <c r="G34" s="845"/>
      <c r="H34" s="845"/>
      <c r="I34" s="845"/>
      <c r="J34" s="845"/>
      <c r="K34" s="845"/>
      <c r="L34" s="845"/>
      <c r="M34" s="845"/>
      <c r="N34" s="845"/>
      <c r="O34" s="845"/>
      <c r="P34" s="845"/>
      <c r="Q34" s="845"/>
      <c r="R34" s="845"/>
      <c r="S34" s="845"/>
      <c r="T34" s="845"/>
      <c r="U34" s="845"/>
      <c r="V34" s="845"/>
      <c r="W34" s="845"/>
      <c r="X34" s="845"/>
      <c r="Y34" s="414"/>
      <c r="Z34" s="850">
        <f>Habilidades!H32</f>
        <v>-7</v>
      </c>
      <c r="AA34" s="850"/>
      <c r="AB34" s="850"/>
      <c r="AC34" s="850"/>
      <c r="AD34" s="850"/>
      <c r="AE34" s="414"/>
      <c r="AF34" s="851" t="str">
        <f>Habilidades!L16</f>
        <v>Persuasão</v>
      </c>
      <c r="AG34" s="851"/>
      <c r="AH34" s="851"/>
      <c r="AI34" s="851"/>
      <c r="AJ34" s="851"/>
      <c r="AK34" s="851"/>
      <c r="AL34" s="851"/>
      <c r="AM34" s="851"/>
      <c r="AN34" s="851"/>
      <c r="AO34" s="851"/>
      <c r="AP34" s="851"/>
      <c r="AQ34" s="851"/>
      <c r="AR34" s="851"/>
      <c r="AS34" s="851"/>
      <c r="AT34" s="851"/>
      <c r="AU34" s="851"/>
      <c r="AV34" s="851"/>
      <c r="AW34" s="851"/>
      <c r="AX34" s="851"/>
      <c r="AY34" s="851"/>
      <c r="AZ34" s="851"/>
      <c r="BA34" s="851"/>
      <c r="BB34" s="414"/>
      <c r="BC34" s="850">
        <f>Habilidades!S16</f>
        <v>-7</v>
      </c>
      <c r="BD34" s="850"/>
      <c r="BE34" s="850"/>
      <c r="BF34" s="850"/>
      <c r="BG34" s="850"/>
      <c r="BH34" s="414"/>
      <c r="BI34" s="851" t="str">
        <f>Habilidades!L32</f>
        <v>Usar os Sentidos 🪖</v>
      </c>
      <c r="BJ34" s="851"/>
      <c r="BK34" s="851"/>
      <c r="BL34" s="851"/>
      <c r="BM34" s="851"/>
      <c r="BN34" s="851"/>
      <c r="BO34" s="851"/>
      <c r="BP34" s="851"/>
      <c r="BQ34" s="851"/>
      <c r="BR34" s="851"/>
      <c r="BS34" s="851"/>
      <c r="BT34" s="851"/>
      <c r="BU34" s="851"/>
      <c r="BV34" s="851"/>
      <c r="BW34" s="851"/>
      <c r="BX34" s="851"/>
      <c r="BY34" s="851"/>
      <c r="BZ34" s="851"/>
      <c r="CA34" s="851"/>
      <c r="CB34" s="851"/>
      <c r="CC34" s="851"/>
      <c r="CD34" s="851"/>
      <c r="CE34" s="420"/>
      <c r="CF34" s="850">
        <f>Habilidades!S32</f>
        <v>-7</v>
      </c>
      <c r="CG34" s="850"/>
      <c r="CH34" s="850"/>
      <c r="CI34" s="850"/>
      <c r="CJ34" s="850"/>
      <c r="CP34" s="841" t="str">
        <f>Magias!BC21</f>
        <v/>
      </c>
      <c r="CQ34" s="841"/>
      <c r="CR34" s="841"/>
      <c r="CS34" s="841"/>
      <c r="CT34" s="841"/>
      <c r="CU34" s="841"/>
      <c r="CV34" s="841"/>
      <c r="CW34" s="841"/>
      <c r="CX34" s="841"/>
      <c r="CY34" s="841"/>
      <c r="CZ34" s="841"/>
      <c r="DA34" s="841"/>
      <c r="DB34" s="841"/>
      <c r="DC34" s="841"/>
      <c r="DD34" s="841"/>
      <c r="DE34" s="841"/>
      <c r="DF34" s="841"/>
      <c r="DG34" s="841"/>
      <c r="DH34" s="31"/>
      <c r="DI34" s="399" t="str">
        <f>Magias!CI21</f>
        <v/>
      </c>
      <c r="DJ34" s="397"/>
      <c r="DK34" s="838" t="str">
        <f>IF(DI34&lt;&gt;"",Magias!CI21+AUR,"")</f>
        <v/>
      </c>
      <c r="DL34" s="838"/>
      <c r="DM34" s="838"/>
      <c r="DN34" s="838"/>
      <c r="DO34" s="838"/>
    </row>
    <row r="35" spans="2:120" ht="14.1" customHeight="1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197"/>
      <c r="CO35" s="158"/>
      <c r="CP35" s="841" t="str">
        <f>Magias!BC22</f>
        <v/>
      </c>
      <c r="CQ35" s="841"/>
      <c r="CR35" s="841"/>
      <c r="CS35" s="841"/>
      <c r="CT35" s="841"/>
      <c r="CU35" s="841"/>
      <c r="CV35" s="841"/>
      <c r="CW35" s="841"/>
      <c r="CX35" s="841"/>
      <c r="CY35" s="841"/>
      <c r="CZ35" s="841"/>
      <c r="DA35" s="841"/>
      <c r="DB35" s="841"/>
      <c r="DC35" s="841"/>
      <c r="DD35" s="841"/>
      <c r="DE35" s="841"/>
      <c r="DF35" s="841"/>
      <c r="DG35" s="841"/>
      <c r="DH35" s="31"/>
      <c r="DI35" s="399" t="str">
        <f>Magias!CI22</f>
        <v/>
      </c>
      <c r="DJ35" s="397"/>
      <c r="DK35" s="838" t="str">
        <f>IF(DI35&lt;&gt;"",Magias!CI22+AUR,"")</f>
        <v/>
      </c>
      <c r="DL35" s="838"/>
      <c r="DM35" s="838"/>
      <c r="DN35" s="838"/>
      <c r="DO35" s="838"/>
      <c r="DP35" s="158"/>
    </row>
    <row r="36" spans="2:120" ht="14.1" customHeight="1" thickBot="1" x14ac:dyDescent="0.25">
      <c r="C36" s="857" t="s">
        <v>124</v>
      </c>
      <c r="D36" s="857"/>
      <c r="E36" s="857"/>
      <c r="F36" s="857"/>
      <c r="G36" s="857"/>
      <c r="H36" s="857"/>
      <c r="I36" s="857"/>
      <c r="J36" s="857"/>
      <c r="K36" s="857"/>
      <c r="L36" s="857"/>
      <c r="M36" s="857"/>
      <c r="N36" s="857"/>
      <c r="O36" s="857"/>
      <c r="P36" s="857"/>
      <c r="Q36" s="857"/>
      <c r="R36" s="857"/>
      <c r="S36" s="857"/>
      <c r="T36" s="857"/>
      <c r="U36" s="857"/>
      <c r="V36" s="857"/>
      <c r="W36" s="857"/>
      <c r="X36" s="857"/>
      <c r="Y36" s="857"/>
      <c r="Z36" s="857"/>
      <c r="AA36" s="857"/>
      <c r="AB36" s="857"/>
      <c r="AC36" s="857"/>
      <c r="AD36" s="857"/>
      <c r="AE36" s="857"/>
      <c r="AF36" s="857"/>
      <c r="AG36" s="857"/>
      <c r="AH36" s="857"/>
      <c r="AI36" s="857"/>
      <c r="AJ36" s="857"/>
      <c r="AK36" s="857"/>
      <c r="AL36" s="857"/>
      <c r="AM36" s="857"/>
      <c r="AN36" s="857"/>
      <c r="AO36" s="857"/>
      <c r="AP36" s="401"/>
      <c r="AQ36" s="857" t="s">
        <v>125</v>
      </c>
      <c r="AR36" s="857"/>
      <c r="AS36" s="857"/>
      <c r="AT36" s="857"/>
      <c r="AU36" s="857"/>
      <c r="AV36" s="857"/>
      <c r="AW36" s="857"/>
      <c r="AX36" s="857"/>
      <c r="AY36" s="857"/>
      <c r="AZ36" s="857"/>
      <c r="BA36" s="857"/>
      <c r="BB36" s="857"/>
      <c r="BC36" s="857"/>
      <c r="BD36" s="857"/>
      <c r="BE36" s="857"/>
      <c r="BF36" s="857"/>
      <c r="BG36" s="857"/>
      <c r="BH36" s="857"/>
      <c r="BI36" s="857"/>
      <c r="BJ36" s="857"/>
      <c r="BK36" s="857"/>
      <c r="BL36" s="857"/>
      <c r="BM36" s="857"/>
      <c r="BN36" s="857"/>
      <c r="BO36" s="857"/>
      <c r="BP36" s="857"/>
      <c r="BQ36" s="857"/>
      <c r="BR36" s="857"/>
      <c r="BS36" s="857"/>
      <c r="BT36" s="857"/>
      <c r="BU36" s="857"/>
      <c r="BV36" s="857"/>
      <c r="BW36" s="857"/>
      <c r="BX36" s="857"/>
      <c r="BY36" s="857"/>
      <c r="BZ36" s="857"/>
      <c r="CA36" s="857"/>
      <c r="CB36" s="857"/>
      <c r="CC36" s="857"/>
      <c r="CD36" s="857"/>
      <c r="CE36" s="857"/>
      <c r="CF36" s="857"/>
      <c r="CG36" s="857"/>
      <c r="CH36" s="857"/>
      <c r="CI36" s="857"/>
      <c r="CJ36" s="857"/>
      <c r="CP36" s="841" t="str">
        <f>Magias!BC23</f>
        <v/>
      </c>
      <c r="CQ36" s="841"/>
      <c r="CR36" s="841"/>
      <c r="CS36" s="841"/>
      <c r="CT36" s="841"/>
      <c r="CU36" s="841"/>
      <c r="CV36" s="841"/>
      <c r="CW36" s="841"/>
      <c r="CX36" s="841"/>
      <c r="CY36" s="841"/>
      <c r="CZ36" s="841"/>
      <c r="DA36" s="841"/>
      <c r="DB36" s="841"/>
      <c r="DC36" s="841"/>
      <c r="DD36" s="841"/>
      <c r="DE36" s="841"/>
      <c r="DF36" s="841"/>
      <c r="DG36" s="841"/>
      <c r="DH36" s="31"/>
      <c r="DI36" s="399" t="str">
        <f>Magias!CI23</f>
        <v/>
      </c>
      <c r="DJ36" s="397"/>
      <c r="DK36" s="838" t="str">
        <f>IF(DI36&lt;&gt;"",Magias!CI23+AUR,"")</f>
        <v/>
      </c>
      <c r="DL36" s="838"/>
      <c r="DM36" s="838"/>
      <c r="DN36" s="838"/>
      <c r="DO36" s="838"/>
      <c r="DP36" s="154"/>
    </row>
    <row r="37" spans="2:120" ht="14.1" customHeight="1" x14ac:dyDescent="0.2">
      <c r="C37" s="843" t="str">
        <f>IF(Habilidades!B38&lt;&gt;"",Habilidades!B38,"")</f>
        <v/>
      </c>
      <c r="D37" s="843"/>
      <c r="E37" s="843"/>
      <c r="F37" s="843"/>
      <c r="G37" s="843"/>
      <c r="H37" s="843"/>
      <c r="I37" s="843"/>
      <c r="J37" s="843"/>
      <c r="K37" s="843"/>
      <c r="L37" s="843"/>
      <c r="M37" s="843"/>
      <c r="N37" s="843"/>
      <c r="O37" s="843"/>
      <c r="P37" s="843"/>
      <c r="Q37" s="843"/>
      <c r="R37" s="843"/>
      <c r="S37" s="843"/>
      <c r="T37" s="843"/>
      <c r="U37" s="843"/>
      <c r="V37" s="843"/>
      <c r="W37" s="843"/>
      <c r="X37" s="843"/>
      <c r="Y37" s="843"/>
      <c r="Z37" s="843"/>
      <c r="AA37" s="843"/>
      <c r="AB37" s="843"/>
      <c r="AC37" s="843"/>
      <c r="AD37" s="843"/>
      <c r="AE37" s="843"/>
      <c r="AF37" s="843"/>
      <c r="AG37" s="843"/>
      <c r="AH37" s="843"/>
      <c r="AI37" s="843"/>
      <c r="AJ37" s="843"/>
      <c r="AK37" s="843"/>
      <c r="AL37" s="843"/>
      <c r="AM37" s="843"/>
      <c r="AN37" s="843"/>
      <c r="AO37" s="843"/>
      <c r="AP37" s="421"/>
      <c r="AQ37" s="834" t="str">
        <f>IF(Habilidades!L38&lt;&gt;"",Habilidades!L38,"")</f>
        <v/>
      </c>
      <c r="AR37" s="834"/>
      <c r="AS37" s="834"/>
      <c r="AT37" s="834"/>
      <c r="AU37" s="834"/>
      <c r="AV37" s="834"/>
      <c r="AW37" s="834"/>
      <c r="AX37" s="834"/>
      <c r="AY37" s="834"/>
      <c r="AZ37" s="834"/>
      <c r="BA37" s="834"/>
      <c r="BB37" s="834"/>
      <c r="BC37" s="834"/>
      <c r="BD37" s="834"/>
      <c r="BE37" s="834"/>
      <c r="BF37" s="834"/>
      <c r="BG37" s="834"/>
      <c r="BH37" s="834"/>
      <c r="BI37" s="834"/>
      <c r="BJ37" s="834"/>
      <c r="BK37" s="834"/>
      <c r="BL37" s="834"/>
      <c r="BM37" s="834"/>
      <c r="BN37" s="834"/>
      <c r="BO37" s="834"/>
      <c r="BP37" s="834"/>
      <c r="BQ37" s="834"/>
      <c r="BR37" s="834"/>
      <c r="BS37" s="834"/>
      <c r="BT37" s="834"/>
      <c r="BU37" s="834"/>
      <c r="BV37" s="834"/>
      <c r="BW37" s="834"/>
      <c r="BX37" s="834"/>
      <c r="BY37" s="834"/>
      <c r="BZ37" s="834"/>
      <c r="CA37" s="834"/>
      <c r="CB37" s="834"/>
      <c r="CC37" s="834"/>
      <c r="CD37" s="834"/>
      <c r="CE37" s="834"/>
      <c r="CF37" s="834"/>
      <c r="CG37" s="834"/>
      <c r="CH37" s="834"/>
      <c r="CI37" s="834"/>
      <c r="CJ37" s="834"/>
      <c r="CK37" s="834"/>
      <c r="CP37" s="841" t="str">
        <f>Magias!BC24</f>
        <v/>
      </c>
      <c r="CQ37" s="841"/>
      <c r="CR37" s="841"/>
      <c r="CS37" s="841"/>
      <c r="CT37" s="841"/>
      <c r="CU37" s="841"/>
      <c r="CV37" s="841"/>
      <c r="CW37" s="841"/>
      <c r="CX37" s="841"/>
      <c r="CY37" s="841"/>
      <c r="CZ37" s="841"/>
      <c r="DA37" s="841"/>
      <c r="DB37" s="841"/>
      <c r="DC37" s="841"/>
      <c r="DD37" s="841"/>
      <c r="DE37" s="841"/>
      <c r="DF37" s="841"/>
      <c r="DG37" s="841"/>
      <c r="DH37" s="31"/>
      <c r="DI37" s="399" t="str">
        <f>Magias!CI24</f>
        <v/>
      </c>
      <c r="DJ37" s="397"/>
      <c r="DK37" s="838" t="str">
        <f>IF(DI37&lt;&gt;"",Magias!CI24+AUR,"")</f>
        <v/>
      </c>
      <c r="DL37" s="838"/>
      <c r="DM37" s="838"/>
      <c r="DN37" s="838"/>
      <c r="DO37" s="838"/>
      <c r="DP37" s="154"/>
    </row>
    <row r="38" spans="2:120" ht="14.1" customHeight="1" x14ac:dyDescent="0.2">
      <c r="C38" s="833" t="str">
        <f>IF(Habilidades!B39&lt;&gt;"",Habilidades!B39,"")</f>
        <v/>
      </c>
      <c r="D38" s="833"/>
      <c r="E38" s="833"/>
      <c r="F38" s="833"/>
      <c r="G38" s="833"/>
      <c r="H38" s="833"/>
      <c r="I38" s="833"/>
      <c r="J38" s="833"/>
      <c r="K38" s="833"/>
      <c r="L38" s="833"/>
      <c r="M38" s="833"/>
      <c r="N38" s="833"/>
      <c r="O38" s="833"/>
      <c r="P38" s="833"/>
      <c r="Q38" s="833"/>
      <c r="R38" s="833"/>
      <c r="S38" s="833"/>
      <c r="T38" s="833"/>
      <c r="U38" s="833"/>
      <c r="V38" s="833"/>
      <c r="W38" s="833"/>
      <c r="X38" s="833"/>
      <c r="Y38" s="833"/>
      <c r="Z38" s="833"/>
      <c r="AA38" s="833"/>
      <c r="AB38" s="833"/>
      <c r="AC38" s="833"/>
      <c r="AD38" s="833"/>
      <c r="AE38" s="833"/>
      <c r="AF38" s="833"/>
      <c r="AG38" s="833"/>
      <c r="AH38" s="833"/>
      <c r="AI38" s="833"/>
      <c r="AJ38" s="833"/>
      <c r="AK38" s="833"/>
      <c r="AL38" s="833"/>
      <c r="AM38" s="833"/>
      <c r="AN38" s="833"/>
      <c r="AO38" s="833"/>
      <c r="AP38" s="421"/>
      <c r="AQ38" s="835" t="str">
        <f>IF(Habilidades!L39&lt;&gt;"",Habilidades!L39,"")</f>
        <v/>
      </c>
      <c r="AR38" s="835"/>
      <c r="AS38" s="835"/>
      <c r="AT38" s="835"/>
      <c r="AU38" s="835"/>
      <c r="AV38" s="835"/>
      <c r="AW38" s="835"/>
      <c r="AX38" s="835"/>
      <c r="AY38" s="835"/>
      <c r="AZ38" s="835"/>
      <c r="BA38" s="835"/>
      <c r="BB38" s="835"/>
      <c r="BC38" s="835"/>
      <c r="BD38" s="835"/>
      <c r="BE38" s="835"/>
      <c r="BF38" s="835"/>
      <c r="BG38" s="835"/>
      <c r="BH38" s="835"/>
      <c r="BI38" s="835"/>
      <c r="BJ38" s="835"/>
      <c r="BK38" s="835"/>
      <c r="BL38" s="835"/>
      <c r="BM38" s="835"/>
      <c r="BN38" s="835"/>
      <c r="BO38" s="835"/>
      <c r="BP38" s="835"/>
      <c r="BQ38" s="835"/>
      <c r="BR38" s="835"/>
      <c r="BS38" s="835"/>
      <c r="BT38" s="835"/>
      <c r="BU38" s="835"/>
      <c r="BV38" s="835"/>
      <c r="BW38" s="835"/>
      <c r="BX38" s="835"/>
      <c r="BY38" s="835"/>
      <c r="BZ38" s="835"/>
      <c r="CA38" s="835"/>
      <c r="CB38" s="835"/>
      <c r="CC38" s="835"/>
      <c r="CD38" s="835"/>
      <c r="CE38" s="835"/>
      <c r="CF38" s="835"/>
      <c r="CG38" s="835"/>
      <c r="CH38" s="835"/>
      <c r="CI38" s="835"/>
      <c r="CJ38" s="835"/>
      <c r="CP38" s="841" t="str">
        <f>Magias!BC25</f>
        <v/>
      </c>
      <c r="CQ38" s="841"/>
      <c r="CR38" s="841"/>
      <c r="CS38" s="841"/>
      <c r="CT38" s="841"/>
      <c r="CU38" s="841"/>
      <c r="CV38" s="841"/>
      <c r="CW38" s="841"/>
      <c r="CX38" s="841"/>
      <c r="CY38" s="841"/>
      <c r="CZ38" s="841"/>
      <c r="DA38" s="841"/>
      <c r="DB38" s="841"/>
      <c r="DC38" s="841"/>
      <c r="DD38" s="841"/>
      <c r="DE38" s="841"/>
      <c r="DF38" s="841"/>
      <c r="DG38" s="841"/>
      <c r="DH38" s="31"/>
      <c r="DI38" s="399" t="str">
        <f>Magias!CI25</f>
        <v/>
      </c>
      <c r="DJ38" s="397"/>
      <c r="DK38" s="838" t="str">
        <f>IF(DI38&lt;&gt;"",Magias!CI25+AUR,"")</f>
        <v/>
      </c>
      <c r="DL38" s="838"/>
      <c r="DM38" s="838"/>
      <c r="DN38" s="838"/>
      <c r="DO38" s="838"/>
      <c r="DP38" s="154"/>
    </row>
    <row r="39" spans="2:120" ht="14.1" customHeight="1" x14ac:dyDescent="0.2">
      <c r="C39" s="833" t="str">
        <f>IF(Habilidades!B40&lt;&gt;"",Habilidades!B40,"")</f>
        <v/>
      </c>
      <c r="D39" s="833"/>
      <c r="E39" s="833"/>
      <c r="F39" s="833"/>
      <c r="G39" s="833"/>
      <c r="H39" s="833"/>
      <c r="I39" s="833"/>
      <c r="J39" s="833"/>
      <c r="K39" s="833"/>
      <c r="L39" s="833"/>
      <c r="M39" s="833"/>
      <c r="N39" s="833"/>
      <c r="O39" s="833"/>
      <c r="P39" s="833"/>
      <c r="Q39" s="833"/>
      <c r="R39" s="833"/>
      <c r="S39" s="833"/>
      <c r="T39" s="833"/>
      <c r="U39" s="833"/>
      <c r="V39" s="833"/>
      <c r="W39" s="833"/>
      <c r="X39" s="833"/>
      <c r="Y39" s="833"/>
      <c r="Z39" s="833"/>
      <c r="AA39" s="833"/>
      <c r="AB39" s="833"/>
      <c r="AC39" s="833"/>
      <c r="AD39" s="833"/>
      <c r="AE39" s="833"/>
      <c r="AF39" s="833"/>
      <c r="AG39" s="833"/>
      <c r="AH39" s="833"/>
      <c r="AI39" s="833"/>
      <c r="AJ39" s="833"/>
      <c r="AK39" s="833"/>
      <c r="AL39" s="833"/>
      <c r="AM39" s="833"/>
      <c r="AN39" s="833"/>
      <c r="AO39" s="833"/>
      <c r="AP39" s="421"/>
      <c r="AQ39" s="835" t="str">
        <f>IF(Habilidades!L40&lt;&gt;"",Habilidades!L40,"")</f>
        <v/>
      </c>
      <c r="AR39" s="835"/>
      <c r="AS39" s="835"/>
      <c r="AT39" s="835"/>
      <c r="AU39" s="835"/>
      <c r="AV39" s="835"/>
      <c r="AW39" s="835"/>
      <c r="AX39" s="835"/>
      <c r="AY39" s="835"/>
      <c r="AZ39" s="835"/>
      <c r="BA39" s="835"/>
      <c r="BB39" s="835"/>
      <c r="BC39" s="835"/>
      <c r="BD39" s="835"/>
      <c r="BE39" s="835"/>
      <c r="BF39" s="835"/>
      <c r="BG39" s="835"/>
      <c r="BH39" s="835"/>
      <c r="BI39" s="835"/>
      <c r="BJ39" s="835"/>
      <c r="BK39" s="835"/>
      <c r="BL39" s="835"/>
      <c r="BM39" s="835"/>
      <c r="BN39" s="835"/>
      <c r="BO39" s="835"/>
      <c r="BP39" s="835"/>
      <c r="BQ39" s="835"/>
      <c r="BR39" s="835"/>
      <c r="BS39" s="835"/>
      <c r="BT39" s="835"/>
      <c r="BU39" s="835"/>
      <c r="BV39" s="835"/>
      <c r="BW39" s="835"/>
      <c r="BX39" s="835"/>
      <c r="BY39" s="835"/>
      <c r="BZ39" s="835"/>
      <c r="CA39" s="835"/>
      <c r="CB39" s="835"/>
      <c r="CC39" s="835"/>
      <c r="CD39" s="835"/>
      <c r="CE39" s="835"/>
      <c r="CF39" s="835"/>
      <c r="CG39" s="835"/>
      <c r="CH39" s="835"/>
      <c r="CI39" s="835"/>
      <c r="CJ39" s="835"/>
      <c r="CP39" s="844" t="str">
        <f>Magias!BC26</f>
        <v/>
      </c>
      <c r="CQ39" s="844"/>
      <c r="CR39" s="844"/>
      <c r="CS39" s="844"/>
      <c r="CT39" s="844"/>
      <c r="CU39" s="844"/>
      <c r="CV39" s="844"/>
      <c r="CW39" s="844"/>
      <c r="CX39" s="844"/>
      <c r="CY39" s="844"/>
      <c r="CZ39" s="844"/>
      <c r="DA39" s="844"/>
      <c r="DB39" s="844"/>
      <c r="DC39" s="844"/>
      <c r="DD39" s="844"/>
      <c r="DE39" s="844"/>
      <c r="DF39" s="844"/>
      <c r="DG39" s="844"/>
      <c r="DH39" s="31"/>
      <c r="DI39" s="419" t="str">
        <f>Magias!CI26</f>
        <v/>
      </c>
      <c r="DJ39" s="397"/>
      <c r="DK39" s="839" t="str">
        <f>IF(DI39&lt;&gt;"",Magias!CI26+AUR,"")</f>
        <v/>
      </c>
      <c r="DL39" s="839"/>
      <c r="DM39" s="839"/>
      <c r="DN39" s="839"/>
      <c r="DO39" s="839"/>
      <c r="DP39" s="154"/>
    </row>
    <row r="40" spans="2:120" ht="14.1" customHeight="1" x14ac:dyDescent="0.2">
      <c r="C40" s="833" t="str">
        <f>IF(Habilidades!B41&lt;&gt;"",Habilidades!B41,"")</f>
        <v/>
      </c>
      <c r="D40" s="833"/>
      <c r="E40" s="833"/>
      <c r="F40" s="833"/>
      <c r="G40" s="833"/>
      <c r="H40" s="833"/>
      <c r="I40" s="833"/>
      <c r="J40" s="833"/>
      <c r="K40" s="833"/>
      <c r="L40" s="833"/>
      <c r="M40" s="833"/>
      <c r="N40" s="833"/>
      <c r="O40" s="833"/>
      <c r="P40" s="833"/>
      <c r="Q40" s="833"/>
      <c r="R40" s="833"/>
      <c r="S40" s="833"/>
      <c r="T40" s="833"/>
      <c r="U40" s="833"/>
      <c r="V40" s="833"/>
      <c r="W40" s="833"/>
      <c r="X40" s="833"/>
      <c r="Y40" s="833"/>
      <c r="Z40" s="833"/>
      <c r="AA40" s="833"/>
      <c r="AB40" s="833"/>
      <c r="AC40" s="833"/>
      <c r="AD40" s="833"/>
      <c r="AE40" s="833"/>
      <c r="AF40" s="833"/>
      <c r="AG40" s="833"/>
      <c r="AH40" s="833"/>
      <c r="AI40" s="833"/>
      <c r="AJ40" s="833"/>
      <c r="AK40" s="833"/>
      <c r="AL40" s="833"/>
      <c r="AM40" s="833"/>
      <c r="AN40" s="833"/>
      <c r="AO40" s="833"/>
      <c r="AP40" s="421"/>
      <c r="AQ40" s="835" t="str">
        <f>IF(Habilidades!L41&lt;&gt;"",Habilidades!L41,"")</f>
        <v/>
      </c>
      <c r="AR40" s="835"/>
      <c r="AS40" s="835"/>
      <c r="AT40" s="835"/>
      <c r="AU40" s="835"/>
      <c r="AV40" s="835"/>
      <c r="AW40" s="835"/>
      <c r="AX40" s="835"/>
      <c r="AY40" s="835"/>
      <c r="AZ40" s="835"/>
      <c r="BA40" s="835"/>
      <c r="BB40" s="835"/>
      <c r="BC40" s="835"/>
      <c r="BD40" s="835"/>
      <c r="BE40" s="835"/>
      <c r="BF40" s="835"/>
      <c r="BG40" s="835"/>
      <c r="BH40" s="835"/>
      <c r="BI40" s="835"/>
      <c r="BJ40" s="835"/>
      <c r="BK40" s="835"/>
      <c r="BL40" s="835"/>
      <c r="BM40" s="835"/>
      <c r="BN40" s="835"/>
      <c r="BO40" s="835"/>
      <c r="BP40" s="835"/>
      <c r="BQ40" s="835"/>
      <c r="BR40" s="835"/>
      <c r="BS40" s="835"/>
      <c r="BT40" s="835"/>
      <c r="BU40" s="835"/>
      <c r="BV40" s="835"/>
      <c r="BW40" s="835"/>
      <c r="BX40" s="835"/>
      <c r="BY40" s="835"/>
      <c r="BZ40" s="835"/>
      <c r="CA40" s="835"/>
      <c r="CB40" s="835"/>
      <c r="CC40" s="835"/>
      <c r="CD40" s="835"/>
      <c r="CE40" s="835"/>
      <c r="CF40" s="835"/>
      <c r="CG40" s="835"/>
      <c r="CH40" s="835"/>
      <c r="CI40" s="835"/>
      <c r="CJ40" s="835"/>
      <c r="CP40" s="778" t="s">
        <v>634</v>
      </c>
      <c r="CQ40" s="778"/>
      <c r="CR40" s="778"/>
      <c r="CS40" s="778"/>
      <c r="CT40" s="778"/>
      <c r="CU40" s="778"/>
      <c r="CV40" s="778"/>
      <c r="CW40" s="859" t="str">
        <f>Karma</f>
        <v>X</v>
      </c>
      <c r="CX40" s="859"/>
      <c r="CY40" s="859"/>
      <c r="CZ40" s="859"/>
      <c r="DA40" s="859"/>
      <c r="DB40" s="859"/>
      <c r="DC40" s="859"/>
      <c r="DD40" s="859"/>
      <c r="DE40" s="154"/>
      <c r="DF40" s="154"/>
      <c r="DG40" s="154"/>
      <c r="DH40" s="154"/>
      <c r="DI40" s="154"/>
      <c r="DJ40" s="158"/>
      <c r="DP40" s="154"/>
    </row>
    <row r="41" spans="2:120" ht="14.1" customHeight="1" x14ac:dyDescent="0.2">
      <c r="C41" s="833" t="str">
        <f>IF(Habilidades!B42&lt;&gt;"",Habilidades!B42,"")</f>
        <v/>
      </c>
      <c r="D41" s="833"/>
      <c r="E41" s="833"/>
      <c r="F41" s="833"/>
      <c r="G41" s="833"/>
      <c r="H41" s="833"/>
      <c r="I41" s="833"/>
      <c r="J41" s="833"/>
      <c r="K41" s="833"/>
      <c r="L41" s="833"/>
      <c r="M41" s="833"/>
      <c r="N41" s="833"/>
      <c r="O41" s="833"/>
      <c r="P41" s="833"/>
      <c r="Q41" s="833"/>
      <c r="R41" s="833"/>
      <c r="S41" s="833"/>
      <c r="T41" s="833"/>
      <c r="U41" s="833"/>
      <c r="V41" s="833"/>
      <c r="W41" s="833"/>
      <c r="X41" s="833"/>
      <c r="Y41" s="833"/>
      <c r="Z41" s="833"/>
      <c r="AA41" s="833"/>
      <c r="AB41" s="833"/>
      <c r="AC41" s="833"/>
      <c r="AD41" s="833"/>
      <c r="AE41" s="833"/>
      <c r="AF41" s="833"/>
      <c r="AG41" s="833"/>
      <c r="AH41" s="833"/>
      <c r="AI41" s="833"/>
      <c r="AJ41" s="833"/>
      <c r="AK41" s="833"/>
      <c r="AL41" s="833"/>
      <c r="AM41" s="833"/>
      <c r="AN41" s="833"/>
      <c r="AO41" s="833"/>
      <c r="AP41" s="421"/>
      <c r="AQ41" s="835" t="str">
        <f>IF(Habilidades!L42&lt;&gt;"",Habilidades!L42,"")</f>
        <v/>
      </c>
      <c r="AR41" s="835"/>
      <c r="AS41" s="835"/>
      <c r="AT41" s="835"/>
      <c r="AU41" s="835"/>
      <c r="AV41" s="835"/>
      <c r="AW41" s="835"/>
      <c r="AX41" s="835"/>
      <c r="AY41" s="835"/>
      <c r="AZ41" s="835"/>
      <c r="BA41" s="835"/>
      <c r="BB41" s="835"/>
      <c r="BC41" s="835"/>
      <c r="BD41" s="835"/>
      <c r="BE41" s="835"/>
      <c r="BF41" s="835"/>
      <c r="BG41" s="835"/>
      <c r="BH41" s="835"/>
      <c r="BI41" s="835"/>
      <c r="BJ41" s="835"/>
      <c r="BK41" s="835"/>
      <c r="BL41" s="835"/>
      <c r="BM41" s="835"/>
      <c r="BN41" s="835"/>
      <c r="BO41" s="835"/>
      <c r="BP41" s="835"/>
      <c r="BQ41" s="835"/>
      <c r="BR41" s="835"/>
      <c r="BS41" s="835"/>
      <c r="BT41" s="835"/>
      <c r="BU41" s="835"/>
      <c r="BV41" s="835"/>
      <c r="BW41" s="835"/>
      <c r="BX41" s="835"/>
      <c r="BY41" s="835"/>
      <c r="BZ41" s="835"/>
      <c r="CA41" s="835"/>
      <c r="CB41" s="835"/>
      <c r="CC41" s="835"/>
      <c r="CD41" s="835"/>
      <c r="CE41" s="835"/>
      <c r="CF41" s="835"/>
      <c r="CG41" s="835"/>
      <c r="CH41" s="835"/>
      <c r="CI41" s="835"/>
      <c r="CJ41" s="835"/>
      <c r="CP41" s="778"/>
      <c r="CQ41" s="778"/>
      <c r="CR41" s="778"/>
      <c r="CS41" s="778"/>
      <c r="CT41" s="778"/>
      <c r="CU41" s="778"/>
      <c r="CV41" s="778"/>
      <c r="CW41" s="859"/>
      <c r="CX41" s="859"/>
      <c r="CY41" s="859"/>
      <c r="CZ41" s="859"/>
      <c r="DA41" s="859"/>
      <c r="DB41" s="859"/>
      <c r="DC41" s="859"/>
      <c r="DD41" s="859"/>
      <c r="DE41" s="154"/>
      <c r="DF41" s="154"/>
      <c r="DG41" s="154"/>
      <c r="DH41" s="154"/>
      <c r="DI41" s="154"/>
      <c r="DJ41" s="158"/>
      <c r="DP41" s="154"/>
    </row>
    <row r="42" spans="2:120" s="174" customFormat="1" ht="7.5" customHeight="1" x14ac:dyDescent="0.15">
      <c r="B42" s="153"/>
      <c r="C42" s="860"/>
      <c r="D42" s="860"/>
      <c r="E42" s="860"/>
      <c r="F42" s="860"/>
      <c r="G42" s="860"/>
      <c r="H42" s="860"/>
      <c r="I42" s="860"/>
      <c r="J42" s="860"/>
      <c r="K42" s="860"/>
      <c r="L42" s="860"/>
      <c r="M42" s="860"/>
      <c r="N42" s="860"/>
      <c r="O42" s="860"/>
      <c r="P42" s="860"/>
      <c r="Q42" s="860"/>
      <c r="R42" s="860"/>
      <c r="S42" s="860"/>
      <c r="T42" s="860"/>
      <c r="U42" s="860"/>
      <c r="V42" s="860"/>
      <c r="W42" s="860"/>
      <c r="X42" s="860"/>
      <c r="Y42" s="860"/>
      <c r="Z42" s="860"/>
      <c r="AA42" s="860"/>
      <c r="AB42" s="860"/>
      <c r="AC42" s="860"/>
      <c r="AD42" s="860"/>
      <c r="AE42" s="860"/>
      <c r="AF42" s="860"/>
      <c r="AG42" s="860"/>
      <c r="AH42" s="860"/>
      <c r="AI42" s="860"/>
      <c r="AJ42" s="860"/>
      <c r="AK42" s="860"/>
      <c r="AL42" s="860"/>
      <c r="AM42" s="860"/>
      <c r="AN42" s="860"/>
      <c r="AO42" s="860"/>
      <c r="AP42" s="154"/>
      <c r="AQ42" s="861"/>
      <c r="AR42" s="861"/>
      <c r="AS42" s="861"/>
      <c r="AT42" s="861"/>
      <c r="AU42" s="861"/>
      <c r="AV42" s="861"/>
      <c r="AW42" s="861"/>
      <c r="AX42" s="861"/>
      <c r="AY42" s="861"/>
      <c r="AZ42" s="861"/>
      <c r="BA42" s="861"/>
      <c r="BB42" s="861"/>
      <c r="BC42" s="861"/>
      <c r="BD42" s="861"/>
      <c r="BE42" s="861"/>
      <c r="BF42" s="861"/>
      <c r="BG42" s="861"/>
      <c r="BH42" s="861"/>
      <c r="BI42" s="861"/>
      <c r="BJ42" s="861"/>
      <c r="BK42" s="861"/>
      <c r="BL42" s="861"/>
      <c r="BM42" s="861"/>
      <c r="BN42" s="861"/>
      <c r="BO42" s="861"/>
      <c r="BP42" s="861"/>
      <c r="BQ42" s="861"/>
      <c r="BR42" s="861"/>
      <c r="BS42" s="861"/>
      <c r="BT42" s="861"/>
      <c r="BU42" s="861"/>
      <c r="BV42" s="861"/>
      <c r="BW42" s="861"/>
      <c r="BX42" s="861"/>
      <c r="BY42" s="861"/>
      <c r="BZ42" s="861"/>
      <c r="CA42" s="861"/>
      <c r="CB42" s="861"/>
      <c r="CC42" s="861"/>
      <c r="CD42" s="861"/>
      <c r="CE42" s="861"/>
      <c r="CF42" s="861"/>
      <c r="CG42" s="861"/>
      <c r="CH42" s="861"/>
      <c r="CI42" s="861"/>
      <c r="CJ42" s="861"/>
      <c r="CK42" s="154"/>
      <c r="CL42" s="158"/>
      <c r="CM42" s="158"/>
      <c r="CN42" s="158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8"/>
    </row>
    <row r="43" spans="2:120" ht="5.25" customHeight="1" x14ac:dyDescent="0.15">
      <c r="C43" s="331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  <c r="Q43" s="430"/>
      <c r="R43" s="430"/>
      <c r="S43" s="430"/>
      <c r="T43" s="430"/>
      <c r="U43" s="430"/>
      <c r="V43" s="430"/>
      <c r="W43" s="430"/>
      <c r="X43" s="430"/>
      <c r="Y43" s="430"/>
      <c r="Z43" s="430"/>
      <c r="AA43" s="430"/>
      <c r="AB43" s="430"/>
      <c r="AC43" s="430"/>
      <c r="AD43" s="430"/>
      <c r="AE43" s="430"/>
      <c r="AF43" s="430"/>
      <c r="AG43" s="430"/>
      <c r="AH43" s="430"/>
      <c r="AI43" s="430"/>
      <c r="AJ43" s="430"/>
      <c r="AK43" s="430"/>
      <c r="AL43" s="430"/>
      <c r="AM43" s="430"/>
      <c r="AN43" s="430"/>
      <c r="AO43" s="430"/>
      <c r="AP43" s="430"/>
      <c r="AQ43" s="430"/>
      <c r="AR43" s="430"/>
      <c r="AS43" s="430"/>
      <c r="AT43" s="430"/>
      <c r="AU43" s="430"/>
      <c r="AV43" s="430"/>
      <c r="AW43" s="430"/>
      <c r="AX43" s="430"/>
      <c r="AY43" s="430"/>
      <c r="AZ43" s="430"/>
      <c r="BA43" s="430"/>
      <c r="BB43" s="430"/>
      <c r="BC43" s="430"/>
      <c r="BD43" s="430"/>
      <c r="BE43" s="430"/>
      <c r="BF43" s="430"/>
      <c r="BG43" s="430"/>
      <c r="BH43" s="430"/>
      <c r="BI43" s="430"/>
      <c r="BJ43" s="430"/>
      <c r="BK43" s="430"/>
      <c r="BL43" s="430"/>
      <c r="BM43" s="430"/>
      <c r="BN43" s="430"/>
      <c r="BO43" s="430"/>
      <c r="BP43" s="430"/>
      <c r="BQ43" s="430"/>
      <c r="BR43" s="430"/>
      <c r="BS43" s="430"/>
      <c r="BT43" s="430"/>
      <c r="BU43" s="430"/>
      <c r="BV43" s="430"/>
      <c r="BW43" s="430"/>
      <c r="BX43" s="430"/>
      <c r="BY43" s="430"/>
      <c r="BZ43" s="430"/>
      <c r="CA43" s="430"/>
      <c r="CB43" s="430"/>
      <c r="CC43" s="430"/>
      <c r="CD43" s="430"/>
      <c r="CE43" s="430"/>
      <c r="CF43" s="430"/>
      <c r="CG43" s="430"/>
      <c r="CH43" s="430"/>
      <c r="CI43" s="430"/>
      <c r="CJ43" s="430"/>
      <c r="CK43" s="430"/>
      <c r="CL43" s="430"/>
      <c r="CM43" s="158"/>
      <c r="CN43" s="158"/>
      <c r="CO43" s="174"/>
      <c r="DP43" s="158"/>
    </row>
    <row r="44" spans="2:120" ht="21.75" customHeight="1" thickBot="1" x14ac:dyDescent="0.25">
      <c r="B44" s="430"/>
      <c r="C44" s="430"/>
      <c r="D44" s="800" t="s">
        <v>126</v>
      </c>
      <c r="E44" s="800"/>
      <c r="F44" s="800"/>
      <c r="G44" s="800"/>
      <c r="H44" s="800"/>
      <c r="I44" s="800"/>
      <c r="J44" s="800"/>
      <c r="K44" s="800"/>
      <c r="L44" s="800"/>
      <c r="M44" s="800"/>
      <c r="N44" s="800"/>
      <c r="O44" s="800"/>
      <c r="P44" s="800"/>
      <c r="Q44" s="800"/>
      <c r="R44" s="800"/>
      <c r="S44" s="800"/>
      <c r="T44" s="800"/>
      <c r="U44" s="800"/>
      <c r="V44" s="800"/>
      <c r="W44" s="800"/>
      <c r="X44" s="800"/>
      <c r="Y44" s="800"/>
      <c r="Z44" s="800"/>
      <c r="AA44" s="800"/>
      <c r="AB44" s="800"/>
      <c r="AC44" s="800"/>
      <c r="AD44" s="800"/>
      <c r="AE44" s="800"/>
      <c r="AF44" s="800"/>
      <c r="AG44" s="800"/>
      <c r="AH44" s="800"/>
      <c r="AI44" s="800"/>
      <c r="AJ44" s="800"/>
      <c r="AK44" s="800"/>
      <c r="AL44" s="800"/>
      <c r="AM44" s="800"/>
      <c r="AN44" s="800"/>
      <c r="AO44" s="800"/>
      <c r="AP44" s="800"/>
      <c r="AQ44" s="800"/>
      <c r="AR44" s="800"/>
      <c r="AS44" s="800"/>
      <c r="AT44" s="800"/>
      <c r="AU44" s="800"/>
      <c r="AV44" s="800"/>
      <c r="AW44" s="800"/>
      <c r="AX44" s="800"/>
      <c r="AY44" s="800"/>
      <c r="AZ44" s="800"/>
      <c r="BA44" s="800"/>
      <c r="BB44" s="800"/>
      <c r="BC44" s="800"/>
      <c r="BD44" s="800"/>
      <c r="BE44" s="800"/>
      <c r="BF44" s="800"/>
      <c r="BG44" s="800"/>
      <c r="BH44" s="800"/>
      <c r="BI44" s="800"/>
      <c r="BJ44" s="800"/>
      <c r="BK44" s="800"/>
      <c r="BL44" s="800"/>
      <c r="BM44" s="800"/>
      <c r="BN44" s="800"/>
      <c r="BO44" s="800"/>
      <c r="BP44" s="800"/>
      <c r="BQ44" s="800"/>
      <c r="BR44" s="800"/>
      <c r="BS44" s="800"/>
      <c r="BT44" s="800"/>
      <c r="BU44" s="800"/>
      <c r="BV44" s="800"/>
      <c r="BW44" s="800"/>
      <c r="BX44" s="800"/>
      <c r="BY44" s="800"/>
      <c r="BZ44" s="800"/>
      <c r="CA44" s="800"/>
      <c r="CB44" s="800"/>
      <c r="CC44" s="800"/>
      <c r="CD44" s="800"/>
      <c r="CE44" s="800"/>
      <c r="CF44" s="800"/>
      <c r="CG44" s="800"/>
      <c r="CH44" s="800"/>
      <c r="CI44" s="800"/>
      <c r="CJ44" s="800"/>
      <c r="CK44" s="800"/>
      <c r="CL44" s="800"/>
      <c r="CM44" s="208"/>
      <c r="CN44" s="158"/>
      <c r="CO44" s="174"/>
      <c r="CP44" s="411" t="s">
        <v>183</v>
      </c>
      <c r="CQ44" s="411"/>
      <c r="CR44" s="411"/>
      <c r="CS44" s="411"/>
      <c r="CT44" s="411"/>
      <c r="CU44" s="411"/>
      <c r="CV44" s="411"/>
      <c r="CW44" s="411"/>
      <c r="CX44" s="411"/>
      <c r="CY44" s="411"/>
      <c r="CZ44" s="411"/>
      <c r="DA44" s="411"/>
      <c r="DB44" s="411"/>
      <c r="DC44" s="411"/>
      <c r="DD44" s="411"/>
      <c r="DE44" s="411"/>
      <c r="DF44" s="411"/>
      <c r="DG44" s="411"/>
      <c r="DH44" s="41"/>
      <c r="DI44" s="412" t="s">
        <v>83</v>
      </c>
      <c r="DJ44" s="41"/>
      <c r="DK44" s="660" t="s">
        <v>703</v>
      </c>
      <c r="DL44" s="660"/>
      <c r="DM44" s="660"/>
      <c r="DN44" s="660"/>
      <c r="DO44" s="660"/>
      <c r="DP44" s="208"/>
    </row>
    <row r="45" spans="2:120" ht="14.1" customHeight="1" x14ac:dyDescent="0.2">
      <c r="D45" s="858" t="str">
        <f>IF(Combate!C7&lt;&gt;"",Combate!C7,"")</f>
        <v/>
      </c>
      <c r="E45" s="858"/>
      <c r="F45" s="858"/>
      <c r="G45" s="858"/>
      <c r="H45" s="858"/>
      <c r="I45" s="858"/>
      <c r="J45" s="858"/>
      <c r="K45" s="858"/>
      <c r="L45" s="858"/>
      <c r="M45" s="858"/>
      <c r="N45" s="858"/>
      <c r="O45" s="858"/>
      <c r="P45" s="858"/>
      <c r="Q45" s="858"/>
      <c r="R45" s="858"/>
      <c r="S45" s="858"/>
      <c r="T45" s="858"/>
      <c r="U45" s="858"/>
      <c r="V45" s="858"/>
      <c r="W45" s="858"/>
      <c r="X45" s="858"/>
      <c r="Y45" s="422"/>
      <c r="Z45" s="858" t="str">
        <f>IF(Combate!C8&lt;&gt;"",Combate!C8,"")</f>
        <v/>
      </c>
      <c r="AA45" s="858"/>
      <c r="AB45" s="858"/>
      <c r="AC45" s="858"/>
      <c r="AD45" s="858"/>
      <c r="AE45" s="858"/>
      <c r="AF45" s="858"/>
      <c r="AG45" s="858"/>
      <c r="AH45" s="858"/>
      <c r="AI45" s="858"/>
      <c r="AJ45" s="858"/>
      <c r="AK45" s="858"/>
      <c r="AL45" s="858"/>
      <c r="AM45" s="858"/>
      <c r="AN45" s="858"/>
      <c r="AO45" s="858"/>
      <c r="AP45" s="858"/>
      <c r="AQ45" s="858"/>
      <c r="AR45" s="858"/>
      <c r="AS45" s="858"/>
      <c r="AT45" s="858"/>
      <c r="AU45" s="422"/>
      <c r="AV45" s="858" t="str">
        <f>IF(Combate!C9&lt;&gt;"",Combate!C9,"")</f>
        <v/>
      </c>
      <c r="AW45" s="858"/>
      <c r="AX45" s="858"/>
      <c r="AY45" s="858"/>
      <c r="AZ45" s="858"/>
      <c r="BA45" s="858"/>
      <c r="BB45" s="858"/>
      <c r="BC45" s="858"/>
      <c r="BD45" s="858"/>
      <c r="BE45" s="858"/>
      <c r="BF45" s="858"/>
      <c r="BG45" s="858"/>
      <c r="BH45" s="858"/>
      <c r="BI45" s="858"/>
      <c r="BJ45" s="858"/>
      <c r="BK45" s="858"/>
      <c r="BL45" s="858"/>
      <c r="BM45" s="858"/>
      <c r="BN45" s="858"/>
      <c r="BO45" s="858"/>
      <c r="BP45" s="858"/>
      <c r="BQ45" s="422"/>
      <c r="BR45" s="858" t="str">
        <f>IF(Combate!C10&lt;&gt;"",Combate!C10,"")</f>
        <v/>
      </c>
      <c r="BS45" s="858"/>
      <c r="BT45" s="858"/>
      <c r="BU45" s="858"/>
      <c r="BV45" s="858"/>
      <c r="BW45" s="858"/>
      <c r="BX45" s="858"/>
      <c r="BY45" s="858"/>
      <c r="BZ45" s="858"/>
      <c r="CA45" s="858"/>
      <c r="CB45" s="858"/>
      <c r="CC45" s="858"/>
      <c r="CD45" s="858"/>
      <c r="CE45" s="858"/>
      <c r="CF45" s="858"/>
      <c r="CG45" s="858"/>
      <c r="CH45" s="858"/>
      <c r="CI45" s="858"/>
      <c r="CJ45" s="858"/>
      <c r="CK45" s="858"/>
      <c r="CL45" s="858"/>
      <c r="CM45" s="413"/>
      <c r="CN45" s="158"/>
      <c r="CO45" s="158"/>
      <c r="CP45" s="848" t="str">
        <f>Combate!$CX16</f>
        <v/>
      </c>
      <c r="CQ45" s="848"/>
      <c r="CR45" s="848"/>
      <c r="CS45" s="848"/>
      <c r="CT45" s="848"/>
      <c r="CU45" s="848"/>
      <c r="CV45" s="848"/>
      <c r="CW45" s="848"/>
      <c r="CX45" s="848"/>
      <c r="CY45" s="848"/>
      <c r="CZ45" s="848"/>
      <c r="DA45" s="848"/>
      <c r="DB45" s="848"/>
      <c r="DC45" s="848"/>
      <c r="DD45" s="848"/>
      <c r="DE45" s="848"/>
      <c r="DF45" s="848"/>
      <c r="DG45" s="848"/>
      <c r="DH45" s="414"/>
      <c r="DI45" s="402" t="str">
        <f>Combate!$DA16</f>
        <v/>
      </c>
      <c r="DJ45" s="414"/>
      <c r="DK45" s="842" t="str">
        <f>Combate!$CY16</f>
        <v/>
      </c>
      <c r="DL45" s="842"/>
      <c r="DM45" s="842"/>
      <c r="DN45" s="842"/>
      <c r="DO45" s="842"/>
      <c r="DP45" s="158"/>
    </row>
    <row r="46" spans="2:120" ht="14.1" customHeight="1" x14ac:dyDescent="0.15">
      <c r="D46" s="809" t="str">
        <f>Combate!CK7</f>
        <v/>
      </c>
      <c r="E46" s="809"/>
      <c r="F46" s="809"/>
      <c r="G46" s="809"/>
      <c r="H46" s="809"/>
      <c r="I46" s="810"/>
      <c r="J46" s="806" t="s">
        <v>141</v>
      </c>
      <c r="K46" s="807"/>
      <c r="L46" s="807"/>
      <c r="M46" s="807"/>
      <c r="N46" s="808"/>
      <c r="O46" s="806" t="s">
        <v>142</v>
      </c>
      <c r="P46" s="807"/>
      <c r="Q46" s="807"/>
      <c r="R46" s="807"/>
      <c r="S46" s="808"/>
      <c r="T46" s="806" t="s">
        <v>143</v>
      </c>
      <c r="U46" s="807"/>
      <c r="V46" s="807"/>
      <c r="W46" s="807"/>
      <c r="X46" s="807"/>
      <c r="Y46" s="191"/>
      <c r="Z46" s="809" t="str">
        <f>Combate!CK8</f>
        <v/>
      </c>
      <c r="AA46" s="809"/>
      <c r="AB46" s="809"/>
      <c r="AC46" s="809"/>
      <c r="AD46" s="809"/>
      <c r="AE46" s="810"/>
      <c r="AF46" s="806" t="s">
        <v>141</v>
      </c>
      <c r="AG46" s="807"/>
      <c r="AH46" s="807"/>
      <c r="AI46" s="807"/>
      <c r="AJ46" s="808"/>
      <c r="AK46" s="806" t="s">
        <v>142</v>
      </c>
      <c r="AL46" s="807"/>
      <c r="AM46" s="807"/>
      <c r="AN46" s="807"/>
      <c r="AO46" s="808"/>
      <c r="AP46" s="806" t="s">
        <v>143</v>
      </c>
      <c r="AQ46" s="807"/>
      <c r="AR46" s="807"/>
      <c r="AS46" s="807"/>
      <c r="AT46" s="807"/>
      <c r="AU46" s="154"/>
      <c r="AV46" s="809" t="str">
        <f>Combate!CK9</f>
        <v/>
      </c>
      <c r="AW46" s="809"/>
      <c r="AX46" s="809"/>
      <c r="AY46" s="809"/>
      <c r="AZ46" s="809"/>
      <c r="BA46" s="810"/>
      <c r="BB46" s="806" t="s">
        <v>141</v>
      </c>
      <c r="BC46" s="807"/>
      <c r="BD46" s="807"/>
      <c r="BE46" s="807"/>
      <c r="BF46" s="808"/>
      <c r="BG46" s="806" t="s">
        <v>142</v>
      </c>
      <c r="BH46" s="807"/>
      <c r="BI46" s="807"/>
      <c r="BJ46" s="807"/>
      <c r="BK46" s="808"/>
      <c r="BL46" s="806" t="s">
        <v>143</v>
      </c>
      <c r="BM46" s="807"/>
      <c r="BN46" s="807"/>
      <c r="BO46" s="807"/>
      <c r="BP46" s="807"/>
      <c r="BR46" s="810" t="str">
        <f>Combate!CK10</f>
        <v/>
      </c>
      <c r="BS46" s="863"/>
      <c r="BT46" s="863"/>
      <c r="BU46" s="863"/>
      <c r="BV46" s="863"/>
      <c r="BW46" s="863"/>
      <c r="BX46" s="862" t="s">
        <v>141</v>
      </c>
      <c r="BY46" s="862"/>
      <c r="BZ46" s="862"/>
      <c r="CA46" s="862"/>
      <c r="CB46" s="862"/>
      <c r="CC46" s="862" t="s">
        <v>142</v>
      </c>
      <c r="CD46" s="862"/>
      <c r="CE46" s="862"/>
      <c r="CF46" s="862"/>
      <c r="CG46" s="862"/>
      <c r="CH46" s="862" t="s">
        <v>143</v>
      </c>
      <c r="CI46" s="862"/>
      <c r="CJ46" s="862"/>
      <c r="CK46" s="862"/>
      <c r="CL46" s="806"/>
      <c r="CM46" s="102"/>
      <c r="CN46" s="158"/>
      <c r="CO46" s="158"/>
      <c r="CP46" s="841" t="str">
        <f>Combate!$CX17</f>
        <v/>
      </c>
      <c r="CQ46" s="841"/>
      <c r="CR46" s="841"/>
      <c r="CS46" s="841"/>
      <c r="CT46" s="841"/>
      <c r="CU46" s="841"/>
      <c r="CV46" s="841"/>
      <c r="CW46" s="841"/>
      <c r="CX46" s="841"/>
      <c r="CY46" s="841"/>
      <c r="CZ46" s="841"/>
      <c r="DA46" s="841"/>
      <c r="DB46" s="841"/>
      <c r="DC46" s="841"/>
      <c r="DD46" s="841"/>
      <c r="DE46" s="841"/>
      <c r="DF46" s="841"/>
      <c r="DG46" s="841"/>
      <c r="DH46" s="414"/>
      <c r="DI46" s="400" t="str">
        <f>Combate!$DA17</f>
        <v/>
      </c>
      <c r="DJ46" s="414"/>
      <c r="DK46" s="842" t="str">
        <f>Combate!$CY17</f>
        <v/>
      </c>
      <c r="DL46" s="842"/>
      <c r="DM46" s="842"/>
      <c r="DN46" s="842"/>
      <c r="DO46" s="842"/>
      <c r="DP46" s="158"/>
    </row>
    <row r="47" spans="2:120" ht="14.1" customHeight="1" x14ac:dyDescent="0.2">
      <c r="D47" s="795">
        <v>0</v>
      </c>
      <c r="E47" s="795"/>
      <c r="F47" s="795"/>
      <c r="G47" s="795"/>
      <c r="H47" s="795"/>
      <c r="I47" s="796"/>
      <c r="J47" s="792" t="str">
        <f>Combate!CL7</f>
        <v/>
      </c>
      <c r="K47" s="793"/>
      <c r="L47" s="793"/>
      <c r="M47" s="793"/>
      <c r="N47" s="794"/>
      <c r="O47" s="792" t="str">
        <f>Combate!CM7</f>
        <v/>
      </c>
      <c r="P47" s="793"/>
      <c r="Q47" s="793"/>
      <c r="R47" s="793"/>
      <c r="S47" s="794"/>
      <c r="T47" s="792" t="str">
        <f>Combate!CN7</f>
        <v/>
      </c>
      <c r="U47" s="793"/>
      <c r="V47" s="793"/>
      <c r="W47" s="793"/>
      <c r="X47" s="793"/>
      <c r="Y47" s="191"/>
      <c r="Z47" s="795">
        <v>0</v>
      </c>
      <c r="AA47" s="795"/>
      <c r="AB47" s="795"/>
      <c r="AC47" s="795"/>
      <c r="AD47" s="795"/>
      <c r="AE47" s="796"/>
      <c r="AF47" s="792" t="str">
        <f>Combate!CL8</f>
        <v/>
      </c>
      <c r="AG47" s="793"/>
      <c r="AH47" s="793"/>
      <c r="AI47" s="793"/>
      <c r="AJ47" s="794"/>
      <c r="AK47" s="792" t="str">
        <f>Combate!CM8</f>
        <v/>
      </c>
      <c r="AL47" s="793"/>
      <c r="AM47" s="793"/>
      <c r="AN47" s="793"/>
      <c r="AO47" s="794"/>
      <c r="AP47" s="792" t="str">
        <f>Combate!CN8</f>
        <v/>
      </c>
      <c r="AQ47" s="793"/>
      <c r="AR47" s="793"/>
      <c r="AS47" s="793"/>
      <c r="AT47" s="793"/>
      <c r="AU47" s="154"/>
      <c r="AV47" s="795">
        <v>0</v>
      </c>
      <c r="AW47" s="795"/>
      <c r="AX47" s="795"/>
      <c r="AY47" s="795"/>
      <c r="AZ47" s="795"/>
      <c r="BA47" s="796"/>
      <c r="BB47" s="792" t="str">
        <f>Combate!CL9</f>
        <v/>
      </c>
      <c r="BC47" s="793"/>
      <c r="BD47" s="793"/>
      <c r="BE47" s="793"/>
      <c r="BF47" s="794"/>
      <c r="BG47" s="792" t="str">
        <f>Combate!CM9</f>
        <v/>
      </c>
      <c r="BH47" s="793"/>
      <c r="BI47" s="793"/>
      <c r="BJ47" s="793"/>
      <c r="BK47" s="794"/>
      <c r="BL47" s="792" t="str">
        <f>Combate!CN9</f>
        <v/>
      </c>
      <c r="BM47" s="793"/>
      <c r="BN47" s="793"/>
      <c r="BO47" s="793"/>
      <c r="BP47" s="793"/>
      <c r="BR47" s="796">
        <v>0</v>
      </c>
      <c r="BS47" s="847"/>
      <c r="BT47" s="847"/>
      <c r="BU47" s="847"/>
      <c r="BV47" s="847"/>
      <c r="BW47" s="847"/>
      <c r="BX47" s="840" t="str">
        <f>Combate!CL10</f>
        <v/>
      </c>
      <c r="BY47" s="840"/>
      <c r="BZ47" s="840"/>
      <c r="CA47" s="840"/>
      <c r="CB47" s="840"/>
      <c r="CC47" s="840" t="str">
        <f>Combate!CM10</f>
        <v/>
      </c>
      <c r="CD47" s="840"/>
      <c r="CE47" s="840"/>
      <c r="CF47" s="840"/>
      <c r="CG47" s="840"/>
      <c r="CH47" s="840" t="str">
        <f>Combate!CN10</f>
        <v/>
      </c>
      <c r="CI47" s="840"/>
      <c r="CJ47" s="840"/>
      <c r="CK47" s="840"/>
      <c r="CL47" s="792"/>
      <c r="CM47" s="154"/>
      <c r="CN47" s="158"/>
      <c r="CO47" s="158"/>
      <c r="CP47" s="841" t="str">
        <f>Combate!$CX18</f>
        <v/>
      </c>
      <c r="CQ47" s="841"/>
      <c r="CR47" s="841"/>
      <c r="CS47" s="841"/>
      <c r="CT47" s="841"/>
      <c r="CU47" s="841"/>
      <c r="CV47" s="841"/>
      <c r="CW47" s="841"/>
      <c r="CX47" s="841"/>
      <c r="CY47" s="841"/>
      <c r="CZ47" s="841"/>
      <c r="DA47" s="841"/>
      <c r="DB47" s="841"/>
      <c r="DC47" s="841"/>
      <c r="DD47" s="841"/>
      <c r="DE47" s="841"/>
      <c r="DF47" s="841"/>
      <c r="DG47" s="841"/>
      <c r="DH47" s="414"/>
      <c r="DI47" s="400" t="str">
        <f>Combate!$DA18</f>
        <v/>
      </c>
      <c r="DJ47" s="414"/>
      <c r="DK47" s="842" t="str">
        <f>Combate!$CY18</f>
        <v/>
      </c>
      <c r="DL47" s="842"/>
      <c r="DM47" s="842"/>
      <c r="DN47" s="842"/>
      <c r="DO47" s="842"/>
      <c r="DP47" s="158"/>
    </row>
    <row r="48" spans="2:120" ht="14.1" customHeight="1" x14ac:dyDescent="0.2">
      <c r="D48" s="795">
        <v>1</v>
      </c>
      <c r="E48" s="795"/>
      <c r="F48" s="795"/>
      <c r="G48" s="795"/>
      <c r="H48" s="795"/>
      <c r="I48" s="796"/>
      <c r="J48" s="792" t="str">
        <f>IF(OR(Combate!$AK$7="Magia",J47=""),"",J47-1)</f>
        <v/>
      </c>
      <c r="K48" s="793"/>
      <c r="L48" s="793"/>
      <c r="M48" s="793"/>
      <c r="N48" s="794"/>
      <c r="O48" s="792" t="str">
        <f>IF(OR(Combate!$AK$7="Magia",O47=""),"",O47-1)</f>
        <v/>
      </c>
      <c r="P48" s="793"/>
      <c r="Q48" s="793"/>
      <c r="R48" s="793"/>
      <c r="S48" s="794"/>
      <c r="T48" s="792" t="str">
        <f>IF(OR(Combate!$AK$7="Magia",T47=""),"",T47-1)</f>
        <v/>
      </c>
      <c r="U48" s="793"/>
      <c r="V48" s="793"/>
      <c r="W48" s="793"/>
      <c r="X48" s="793"/>
      <c r="Y48" s="191"/>
      <c r="Z48" s="795">
        <v>1</v>
      </c>
      <c r="AA48" s="795"/>
      <c r="AB48" s="795"/>
      <c r="AC48" s="795"/>
      <c r="AD48" s="795"/>
      <c r="AE48" s="796"/>
      <c r="AF48" s="792" t="str">
        <f>IF(OR(Combate!$AK$8="Magia",AF47=""),"",AF47-1)</f>
        <v/>
      </c>
      <c r="AG48" s="793"/>
      <c r="AH48" s="793"/>
      <c r="AI48" s="793"/>
      <c r="AJ48" s="794"/>
      <c r="AK48" s="792" t="str">
        <f>IF(OR(Combate!$AK$8="Magia",AK47=""),"",AK47-1)</f>
        <v/>
      </c>
      <c r="AL48" s="793"/>
      <c r="AM48" s="793"/>
      <c r="AN48" s="793"/>
      <c r="AO48" s="794"/>
      <c r="AP48" s="792" t="str">
        <f>IF(OR(Combate!$AK$8="Magia",AP47=""),"",AP47-1)</f>
        <v/>
      </c>
      <c r="AQ48" s="793"/>
      <c r="AR48" s="793"/>
      <c r="AS48" s="793"/>
      <c r="AT48" s="793"/>
      <c r="AU48" s="154"/>
      <c r="AV48" s="795">
        <v>1</v>
      </c>
      <c r="AW48" s="795"/>
      <c r="AX48" s="795"/>
      <c r="AY48" s="795"/>
      <c r="AZ48" s="795"/>
      <c r="BA48" s="796"/>
      <c r="BB48" s="792" t="str">
        <f>IF(OR(BB47="",Combate!$AK$9="Magia"),"",BB47-1)</f>
        <v/>
      </c>
      <c r="BC48" s="793"/>
      <c r="BD48" s="793"/>
      <c r="BE48" s="793"/>
      <c r="BF48" s="794"/>
      <c r="BG48" s="792" t="str">
        <f>IF(OR(BG47="",Combate!$AK$9="Magia"),"",BG47-1)</f>
        <v/>
      </c>
      <c r="BH48" s="793"/>
      <c r="BI48" s="793"/>
      <c r="BJ48" s="793"/>
      <c r="BK48" s="794"/>
      <c r="BL48" s="792" t="str">
        <f>IF(OR(BL47="",Combate!$AK$9="Magia"),"",BL47-1)</f>
        <v/>
      </c>
      <c r="BM48" s="793"/>
      <c r="BN48" s="793"/>
      <c r="BO48" s="793"/>
      <c r="BP48" s="793"/>
      <c r="BR48" s="796">
        <v>1</v>
      </c>
      <c r="BS48" s="847"/>
      <c r="BT48" s="847"/>
      <c r="BU48" s="847"/>
      <c r="BV48" s="847"/>
      <c r="BW48" s="847"/>
      <c r="BX48" s="840" t="str">
        <f>IF(OR(BX47="",Combate!$AK$10="Magia"),"",BX47-1)</f>
        <v/>
      </c>
      <c r="BY48" s="840"/>
      <c r="BZ48" s="840"/>
      <c r="CA48" s="840"/>
      <c r="CB48" s="840"/>
      <c r="CC48" s="840" t="str">
        <f>IF(OR(CC47="",Combate!$AK$10="Magia"),"",CC47-1)</f>
        <v/>
      </c>
      <c r="CD48" s="840"/>
      <c r="CE48" s="840"/>
      <c r="CF48" s="840"/>
      <c r="CG48" s="840"/>
      <c r="CH48" s="840" t="str">
        <f>IF(OR(CH47="",Combate!$AK$10="Magia"),"",CH47-1)</f>
        <v/>
      </c>
      <c r="CI48" s="840"/>
      <c r="CJ48" s="840"/>
      <c r="CK48" s="840"/>
      <c r="CL48" s="792"/>
      <c r="CM48" s="154"/>
      <c r="CN48" s="158"/>
      <c r="CO48" s="158"/>
      <c r="CP48" s="841" t="str">
        <f>Combate!$CX19</f>
        <v/>
      </c>
      <c r="CQ48" s="841"/>
      <c r="CR48" s="841"/>
      <c r="CS48" s="841"/>
      <c r="CT48" s="841"/>
      <c r="CU48" s="841"/>
      <c r="CV48" s="841"/>
      <c r="CW48" s="841"/>
      <c r="CX48" s="841"/>
      <c r="CY48" s="841"/>
      <c r="CZ48" s="841"/>
      <c r="DA48" s="841"/>
      <c r="DB48" s="841"/>
      <c r="DC48" s="841"/>
      <c r="DD48" s="841"/>
      <c r="DE48" s="841"/>
      <c r="DF48" s="841"/>
      <c r="DG48" s="841"/>
      <c r="DH48" s="414"/>
      <c r="DI48" s="400" t="str">
        <f>Combate!$DA19</f>
        <v/>
      </c>
      <c r="DJ48" s="414"/>
      <c r="DK48" s="842" t="str">
        <f>Combate!$CY19</f>
        <v/>
      </c>
      <c r="DL48" s="842"/>
      <c r="DM48" s="842"/>
      <c r="DN48" s="842"/>
      <c r="DO48" s="842"/>
      <c r="DP48" s="158"/>
    </row>
    <row r="49" spans="2:120" ht="14.1" customHeight="1" x14ac:dyDescent="0.2">
      <c r="D49" s="795">
        <v>2</v>
      </c>
      <c r="E49" s="795"/>
      <c r="F49" s="795"/>
      <c r="G49" s="795"/>
      <c r="H49" s="795"/>
      <c r="I49" s="796"/>
      <c r="J49" s="792" t="str">
        <f>IF(OR(Combate!$AK$7="Magia",J48=""),"",J48-1)</f>
        <v/>
      </c>
      <c r="K49" s="793"/>
      <c r="L49" s="793"/>
      <c r="M49" s="793"/>
      <c r="N49" s="794"/>
      <c r="O49" s="792" t="str">
        <f>IF(OR(Combate!$AK$7="Magia",O48=""),"",O48-1)</f>
        <v/>
      </c>
      <c r="P49" s="793"/>
      <c r="Q49" s="793"/>
      <c r="R49" s="793"/>
      <c r="S49" s="794"/>
      <c r="T49" s="792" t="str">
        <f>IF(OR(Combate!$AK$7="Magia",T48=""),"",T48-1)</f>
        <v/>
      </c>
      <c r="U49" s="793"/>
      <c r="V49" s="793"/>
      <c r="W49" s="793"/>
      <c r="X49" s="793"/>
      <c r="Y49" s="191"/>
      <c r="Z49" s="795">
        <v>2</v>
      </c>
      <c r="AA49" s="795"/>
      <c r="AB49" s="795"/>
      <c r="AC49" s="795"/>
      <c r="AD49" s="795"/>
      <c r="AE49" s="796"/>
      <c r="AF49" s="792" t="str">
        <f>IF(OR(Combate!$AK$8="Magia",AF48=""),"",AF48-1)</f>
        <v/>
      </c>
      <c r="AG49" s="793"/>
      <c r="AH49" s="793"/>
      <c r="AI49" s="793"/>
      <c r="AJ49" s="794"/>
      <c r="AK49" s="792" t="str">
        <f>IF(OR(Combate!$AK$8="Magia",AK48=""),"",AK48-1)</f>
        <v/>
      </c>
      <c r="AL49" s="793"/>
      <c r="AM49" s="793"/>
      <c r="AN49" s="793"/>
      <c r="AO49" s="794"/>
      <c r="AP49" s="792" t="str">
        <f>IF(OR(Combate!$AK$8="Magia",AP48=""),"",AP48-1)</f>
        <v/>
      </c>
      <c r="AQ49" s="793"/>
      <c r="AR49" s="793"/>
      <c r="AS49" s="793"/>
      <c r="AT49" s="793"/>
      <c r="AU49" s="154"/>
      <c r="AV49" s="795">
        <v>2</v>
      </c>
      <c r="AW49" s="795"/>
      <c r="AX49" s="795"/>
      <c r="AY49" s="795"/>
      <c r="AZ49" s="795"/>
      <c r="BA49" s="796"/>
      <c r="BB49" s="792" t="str">
        <f>IF(OR(BB48="",Combate!$AK$9="Magia"),"",BB48-1)</f>
        <v/>
      </c>
      <c r="BC49" s="793"/>
      <c r="BD49" s="793"/>
      <c r="BE49" s="793"/>
      <c r="BF49" s="794"/>
      <c r="BG49" s="792" t="str">
        <f>IF(OR(BG48="",Combate!$AK$9="Magia"),"",BG48-1)</f>
        <v/>
      </c>
      <c r="BH49" s="793"/>
      <c r="BI49" s="793"/>
      <c r="BJ49" s="793"/>
      <c r="BK49" s="794"/>
      <c r="BL49" s="792" t="str">
        <f>IF(OR(BL48="",Combate!$AK$9="Magia"),"",BL48-1)</f>
        <v/>
      </c>
      <c r="BM49" s="793"/>
      <c r="BN49" s="793"/>
      <c r="BO49" s="793"/>
      <c r="BP49" s="793"/>
      <c r="BR49" s="796">
        <v>2</v>
      </c>
      <c r="BS49" s="847"/>
      <c r="BT49" s="847"/>
      <c r="BU49" s="847"/>
      <c r="BV49" s="847"/>
      <c r="BW49" s="847"/>
      <c r="BX49" s="840" t="str">
        <f>IF(OR(BX48="",Combate!$AK$10="Magia"),"",BX48-1)</f>
        <v/>
      </c>
      <c r="BY49" s="840"/>
      <c r="BZ49" s="840"/>
      <c r="CA49" s="840"/>
      <c r="CB49" s="840"/>
      <c r="CC49" s="840" t="str">
        <f>IF(OR(CC48="",Combate!$AK$10="Magia"),"",CC48-1)</f>
        <v/>
      </c>
      <c r="CD49" s="840"/>
      <c r="CE49" s="840"/>
      <c r="CF49" s="840"/>
      <c r="CG49" s="840"/>
      <c r="CH49" s="840" t="str">
        <f>IF(OR(CH48="",Combate!$AK$10="Magia"),"",CH48-1)</f>
        <v/>
      </c>
      <c r="CI49" s="840"/>
      <c r="CJ49" s="840"/>
      <c r="CK49" s="840"/>
      <c r="CL49" s="792"/>
      <c r="CM49" s="154"/>
      <c r="CN49" s="158"/>
      <c r="CO49" s="158"/>
      <c r="CP49" s="841" t="str">
        <f>Combate!$CX20</f>
        <v/>
      </c>
      <c r="CQ49" s="841"/>
      <c r="CR49" s="841"/>
      <c r="CS49" s="841"/>
      <c r="CT49" s="841"/>
      <c r="CU49" s="841"/>
      <c r="CV49" s="841"/>
      <c r="CW49" s="841"/>
      <c r="CX49" s="841"/>
      <c r="CY49" s="841"/>
      <c r="CZ49" s="841"/>
      <c r="DA49" s="841"/>
      <c r="DB49" s="841"/>
      <c r="DC49" s="841"/>
      <c r="DD49" s="841"/>
      <c r="DE49" s="841"/>
      <c r="DF49" s="841"/>
      <c r="DG49" s="841"/>
      <c r="DH49" s="414"/>
      <c r="DI49" s="400" t="str">
        <f>Combate!$DA20</f>
        <v/>
      </c>
      <c r="DJ49" s="414"/>
      <c r="DK49" s="842" t="str">
        <f>Combate!$CY20</f>
        <v/>
      </c>
      <c r="DL49" s="842"/>
      <c r="DM49" s="842"/>
      <c r="DN49" s="842"/>
      <c r="DO49" s="842"/>
      <c r="DP49" s="158"/>
    </row>
    <row r="50" spans="2:120" ht="14.1" customHeight="1" x14ac:dyDescent="0.2">
      <c r="D50" s="795">
        <v>3</v>
      </c>
      <c r="E50" s="795"/>
      <c r="F50" s="795"/>
      <c r="G50" s="795"/>
      <c r="H50" s="795"/>
      <c r="I50" s="796"/>
      <c r="J50" s="792" t="str">
        <f>IF(OR(Combate!$AK$7="Magia",J49=""),"",J49-1)</f>
        <v/>
      </c>
      <c r="K50" s="793"/>
      <c r="L50" s="793"/>
      <c r="M50" s="793"/>
      <c r="N50" s="794"/>
      <c r="O50" s="792" t="str">
        <f>IF(OR(Combate!$AK$7="Magia",O49=""),"",O49-1)</f>
        <v/>
      </c>
      <c r="P50" s="793"/>
      <c r="Q50" s="793"/>
      <c r="R50" s="793"/>
      <c r="S50" s="794"/>
      <c r="T50" s="792" t="str">
        <f>IF(OR(Combate!$AK$7="Magia",T49=""),"",T49-1)</f>
        <v/>
      </c>
      <c r="U50" s="793"/>
      <c r="V50" s="793"/>
      <c r="W50" s="793"/>
      <c r="X50" s="793"/>
      <c r="Y50" s="191"/>
      <c r="Z50" s="795">
        <v>3</v>
      </c>
      <c r="AA50" s="795"/>
      <c r="AB50" s="795"/>
      <c r="AC50" s="795"/>
      <c r="AD50" s="795"/>
      <c r="AE50" s="796"/>
      <c r="AF50" s="792" t="str">
        <f>IF(OR(Combate!$AK$8="Magia",AF49=""),"",AF49-1)</f>
        <v/>
      </c>
      <c r="AG50" s="793"/>
      <c r="AH50" s="793"/>
      <c r="AI50" s="793"/>
      <c r="AJ50" s="794"/>
      <c r="AK50" s="792" t="str">
        <f>IF(OR(Combate!$AK$8="Magia",AK49=""),"",AK49-1)</f>
        <v/>
      </c>
      <c r="AL50" s="793"/>
      <c r="AM50" s="793"/>
      <c r="AN50" s="793"/>
      <c r="AO50" s="794"/>
      <c r="AP50" s="792" t="str">
        <f>IF(OR(Combate!$AK$8="Magia",AP49=""),"",AP49-1)</f>
        <v/>
      </c>
      <c r="AQ50" s="793"/>
      <c r="AR50" s="793"/>
      <c r="AS50" s="793"/>
      <c r="AT50" s="793"/>
      <c r="AU50" s="154"/>
      <c r="AV50" s="795">
        <v>3</v>
      </c>
      <c r="AW50" s="795"/>
      <c r="AX50" s="795"/>
      <c r="AY50" s="795"/>
      <c r="AZ50" s="795"/>
      <c r="BA50" s="796"/>
      <c r="BB50" s="792" t="str">
        <f>IF(OR(BB49="",Combate!$AK$9="Magia"),"",BB49-1)</f>
        <v/>
      </c>
      <c r="BC50" s="793"/>
      <c r="BD50" s="793"/>
      <c r="BE50" s="793"/>
      <c r="BF50" s="794"/>
      <c r="BG50" s="792" t="str">
        <f>IF(OR(BG49="",Combate!$AK$9="Magia"),"",BG49-1)</f>
        <v/>
      </c>
      <c r="BH50" s="793"/>
      <c r="BI50" s="793"/>
      <c r="BJ50" s="793"/>
      <c r="BK50" s="794"/>
      <c r="BL50" s="792" t="str">
        <f>IF(OR(BL49="",Combate!$AK$9="Magia"),"",BL49-1)</f>
        <v/>
      </c>
      <c r="BM50" s="793"/>
      <c r="BN50" s="793"/>
      <c r="BO50" s="793"/>
      <c r="BP50" s="793"/>
      <c r="BR50" s="796">
        <v>3</v>
      </c>
      <c r="BS50" s="847"/>
      <c r="BT50" s="847"/>
      <c r="BU50" s="847"/>
      <c r="BV50" s="847"/>
      <c r="BW50" s="847"/>
      <c r="BX50" s="840" t="str">
        <f>IF(OR(BX49="",Combate!$AK$10="Magia"),"",BX49-1)</f>
        <v/>
      </c>
      <c r="BY50" s="840"/>
      <c r="BZ50" s="840"/>
      <c r="CA50" s="840"/>
      <c r="CB50" s="840"/>
      <c r="CC50" s="840" t="str">
        <f>IF(OR(CC49="",Combate!$AK$10="Magia"),"",CC49-1)</f>
        <v/>
      </c>
      <c r="CD50" s="840"/>
      <c r="CE50" s="840"/>
      <c r="CF50" s="840"/>
      <c r="CG50" s="840"/>
      <c r="CH50" s="840" t="str">
        <f>IF(OR(CH49="",Combate!$AK$10="Magia"),"",CH49-1)</f>
        <v/>
      </c>
      <c r="CI50" s="840"/>
      <c r="CJ50" s="840"/>
      <c r="CK50" s="840"/>
      <c r="CL50" s="792"/>
      <c r="CM50" s="154"/>
      <c r="CN50" s="158"/>
      <c r="CO50" s="158"/>
      <c r="CP50" s="841" t="str">
        <f>Combate!$CX21</f>
        <v/>
      </c>
      <c r="CQ50" s="841"/>
      <c r="CR50" s="841"/>
      <c r="CS50" s="841"/>
      <c r="CT50" s="841"/>
      <c r="CU50" s="841"/>
      <c r="CV50" s="841"/>
      <c r="CW50" s="841"/>
      <c r="CX50" s="841"/>
      <c r="CY50" s="841"/>
      <c r="CZ50" s="841"/>
      <c r="DA50" s="841"/>
      <c r="DB50" s="841"/>
      <c r="DC50" s="841"/>
      <c r="DD50" s="841"/>
      <c r="DE50" s="841"/>
      <c r="DF50" s="841"/>
      <c r="DG50" s="841"/>
      <c r="DH50" s="414"/>
      <c r="DI50" s="400" t="str">
        <f>Combate!$DA21</f>
        <v/>
      </c>
      <c r="DJ50" s="414"/>
      <c r="DK50" s="842" t="str">
        <f>Combate!$CY21</f>
        <v/>
      </c>
      <c r="DL50" s="842"/>
      <c r="DM50" s="842"/>
      <c r="DN50" s="842"/>
      <c r="DO50" s="842"/>
      <c r="DP50" s="158"/>
    </row>
    <row r="51" spans="2:120" ht="14.1" customHeight="1" x14ac:dyDescent="0.2">
      <c r="D51" s="795">
        <v>4</v>
      </c>
      <c r="E51" s="795"/>
      <c r="F51" s="795"/>
      <c r="G51" s="795"/>
      <c r="H51" s="795"/>
      <c r="I51" s="796"/>
      <c r="J51" s="792" t="str">
        <f>IF(OR(Combate!$AK$7="Magia",J50=""),"",J50-1)</f>
        <v/>
      </c>
      <c r="K51" s="793"/>
      <c r="L51" s="793"/>
      <c r="M51" s="793"/>
      <c r="N51" s="794"/>
      <c r="O51" s="792" t="str">
        <f>IF(OR(Combate!$AK$7="Magia",O50=""),"",O50-1)</f>
        <v/>
      </c>
      <c r="P51" s="793"/>
      <c r="Q51" s="793"/>
      <c r="R51" s="793"/>
      <c r="S51" s="794"/>
      <c r="T51" s="792" t="str">
        <f>IF(OR(Combate!$AK$7="Magia",T50=""),"",T50-1)</f>
        <v/>
      </c>
      <c r="U51" s="793"/>
      <c r="V51" s="793"/>
      <c r="W51" s="793"/>
      <c r="X51" s="793"/>
      <c r="Y51" s="191"/>
      <c r="Z51" s="795">
        <v>4</v>
      </c>
      <c r="AA51" s="795"/>
      <c r="AB51" s="795"/>
      <c r="AC51" s="795"/>
      <c r="AD51" s="795"/>
      <c r="AE51" s="796"/>
      <c r="AF51" s="792" t="str">
        <f>IF(OR(Combate!$AK$8="Magia",AF50=""),"",AF50-1)</f>
        <v/>
      </c>
      <c r="AG51" s="793"/>
      <c r="AH51" s="793"/>
      <c r="AI51" s="793"/>
      <c r="AJ51" s="794"/>
      <c r="AK51" s="792" t="str">
        <f>IF(OR(Combate!$AK$8="Magia",AK50=""),"",AK50-1)</f>
        <v/>
      </c>
      <c r="AL51" s="793"/>
      <c r="AM51" s="793"/>
      <c r="AN51" s="793"/>
      <c r="AO51" s="794"/>
      <c r="AP51" s="792" t="str">
        <f>IF(OR(Combate!$AK$8="Magia",AP50=""),"",AP50-1)</f>
        <v/>
      </c>
      <c r="AQ51" s="793"/>
      <c r="AR51" s="793"/>
      <c r="AS51" s="793"/>
      <c r="AT51" s="793"/>
      <c r="AU51" s="154"/>
      <c r="AV51" s="795">
        <v>4</v>
      </c>
      <c r="AW51" s="795"/>
      <c r="AX51" s="795"/>
      <c r="AY51" s="795"/>
      <c r="AZ51" s="795"/>
      <c r="BA51" s="796"/>
      <c r="BB51" s="792" t="str">
        <f>IF(OR(BB50="",Combate!$AK$9="Magia"),"",BB50-1)</f>
        <v/>
      </c>
      <c r="BC51" s="793"/>
      <c r="BD51" s="793"/>
      <c r="BE51" s="793"/>
      <c r="BF51" s="794"/>
      <c r="BG51" s="792" t="str">
        <f>IF(OR(BG50="",Combate!$AK$9="Magia"),"",BG50-1)</f>
        <v/>
      </c>
      <c r="BH51" s="793"/>
      <c r="BI51" s="793"/>
      <c r="BJ51" s="793"/>
      <c r="BK51" s="794"/>
      <c r="BL51" s="792" t="str">
        <f>IF(OR(BL50="",Combate!$AK$9="Magia"),"",BL50-1)</f>
        <v/>
      </c>
      <c r="BM51" s="793"/>
      <c r="BN51" s="793"/>
      <c r="BO51" s="793"/>
      <c r="BP51" s="793"/>
      <c r="BR51" s="796">
        <v>4</v>
      </c>
      <c r="BS51" s="847"/>
      <c r="BT51" s="847"/>
      <c r="BU51" s="847"/>
      <c r="BV51" s="847"/>
      <c r="BW51" s="847"/>
      <c r="BX51" s="840" t="str">
        <f>IF(OR(BX50="",Combate!$AK$10="Magia"),"",BX50-1)</f>
        <v/>
      </c>
      <c r="BY51" s="840"/>
      <c r="BZ51" s="840"/>
      <c r="CA51" s="840"/>
      <c r="CB51" s="840"/>
      <c r="CC51" s="840" t="str">
        <f>IF(OR(CC50="",Combate!$AK$10="Magia"),"",CC50-1)</f>
        <v/>
      </c>
      <c r="CD51" s="840"/>
      <c r="CE51" s="840"/>
      <c r="CF51" s="840"/>
      <c r="CG51" s="840"/>
      <c r="CH51" s="840" t="str">
        <f>IF(OR(CH50="",Combate!$AK$10="Magia"),"",CH50-1)</f>
        <v/>
      </c>
      <c r="CI51" s="840"/>
      <c r="CJ51" s="840"/>
      <c r="CK51" s="840"/>
      <c r="CL51" s="792"/>
      <c r="CM51" s="154"/>
      <c r="CN51" s="158"/>
      <c r="CO51" s="158"/>
      <c r="CP51" s="841" t="str">
        <f>Combate!$CX22</f>
        <v/>
      </c>
      <c r="CQ51" s="841"/>
      <c r="CR51" s="841"/>
      <c r="CS51" s="841"/>
      <c r="CT51" s="841"/>
      <c r="CU51" s="841"/>
      <c r="CV51" s="841"/>
      <c r="CW51" s="841"/>
      <c r="CX51" s="841"/>
      <c r="CY51" s="841"/>
      <c r="CZ51" s="841"/>
      <c r="DA51" s="841"/>
      <c r="DB51" s="841"/>
      <c r="DC51" s="841"/>
      <c r="DD51" s="841"/>
      <c r="DE51" s="841"/>
      <c r="DF51" s="841"/>
      <c r="DG51" s="841"/>
      <c r="DH51" s="414"/>
      <c r="DI51" s="400" t="str">
        <f>Combate!$DA22</f>
        <v/>
      </c>
      <c r="DJ51" s="414"/>
      <c r="DK51" s="842" t="str">
        <f>Combate!$CY22</f>
        <v/>
      </c>
      <c r="DL51" s="842"/>
      <c r="DM51" s="842"/>
      <c r="DN51" s="842"/>
      <c r="DO51" s="842"/>
      <c r="DP51" s="158"/>
    </row>
    <row r="52" spans="2:120" ht="14.1" customHeight="1" x14ac:dyDescent="0.2">
      <c r="D52" s="795">
        <v>5</v>
      </c>
      <c r="E52" s="795"/>
      <c r="F52" s="795"/>
      <c r="G52" s="795"/>
      <c r="H52" s="795"/>
      <c r="I52" s="796"/>
      <c r="J52" s="792" t="str">
        <f>IF(OR(Combate!$AK$7="Magia",J51=""),"",J51-1)</f>
        <v/>
      </c>
      <c r="K52" s="793"/>
      <c r="L52" s="793"/>
      <c r="M52" s="793"/>
      <c r="N52" s="794"/>
      <c r="O52" s="792" t="str">
        <f>IF(OR(Combate!$AK$7="Magia",O51=""),"",O51-1)</f>
        <v/>
      </c>
      <c r="P52" s="793"/>
      <c r="Q52" s="793"/>
      <c r="R52" s="793"/>
      <c r="S52" s="794"/>
      <c r="T52" s="792" t="str">
        <f>IF(OR(Combate!$AK$7="Magia",T51=""),"",T51-1)</f>
        <v/>
      </c>
      <c r="U52" s="793"/>
      <c r="V52" s="793"/>
      <c r="W52" s="793"/>
      <c r="X52" s="793"/>
      <c r="Y52" s="191"/>
      <c r="Z52" s="795">
        <v>5</v>
      </c>
      <c r="AA52" s="795"/>
      <c r="AB52" s="795"/>
      <c r="AC52" s="795"/>
      <c r="AD52" s="795"/>
      <c r="AE52" s="796"/>
      <c r="AF52" s="792" t="str">
        <f>IF(OR(Combate!$AK$8="Magia",AF51=""),"",AF51-1)</f>
        <v/>
      </c>
      <c r="AG52" s="793"/>
      <c r="AH52" s="793"/>
      <c r="AI52" s="793"/>
      <c r="AJ52" s="794"/>
      <c r="AK52" s="792" t="str">
        <f>IF(OR(Combate!$AK$8="Magia",AK51=""),"",AK51-1)</f>
        <v/>
      </c>
      <c r="AL52" s="793"/>
      <c r="AM52" s="793"/>
      <c r="AN52" s="793"/>
      <c r="AO52" s="794"/>
      <c r="AP52" s="792" t="str">
        <f>IF(OR(Combate!$AK$8="Magia",AP51=""),"",AP51-1)</f>
        <v/>
      </c>
      <c r="AQ52" s="793"/>
      <c r="AR52" s="793"/>
      <c r="AS52" s="793"/>
      <c r="AT52" s="793"/>
      <c r="AU52" s="154"/>
      <c r="AV52" s="795">
        <v>5</v>
      </c>
      <c r="AW52" s="795"/>
      <c r="AX52" s="795"/>
      <c r="AY52" s="795"/>
      <c r="AZ52" s="795"/>
      <c r="BA52" s="796"/>
      <c r="BB52" s="792" t="str">
        <f>IF(OR(BB51="",Combate!$AK$9="Magia"),"",BB51-1)</f>
        <v/>
      </c>
      <c r="BC52" s="793"/>
      <c r="BD52" s="793"/>
      <c r="BE52" s="793"/>
      <c r="BF52" s="794"/>
      <c r="BG52" s="792" t="str">
        <f>IF(OR(BG51="",Combate!$AK$9="Magia"),"",BG51-1)</f>
        <v/>
      </c>
      <c r="BH52" s="793"/>
      <c r="BI52" s="793"/>
      <c r="BJ52" s="793"/>
      <c r="BK52" s="794"/>
      <c r="BL52" s="792" t="str">
        <f>IF(OR(BL51="",Combate!$AK$9="Magia"),"",BL51-1)</f>
        <v/>
      </c>
      <c r="BM52" s="793"/>
      <c r="BN52" s="793"/>
      <c r="BO52" s="793"/>
      <c r="BP52" s="793"/>
      <c r="BR52" s="796">
        <v>5</v>
      </c>
      <c r="BS52" s="847"/>
      <c r="BT52" s="847"/>
      <c r="BU52" s="847"/>
      <c r="BV52" s="847"/>
      <c r="BW52" s="847"/>
      <c r="BX52" s="840" t="str">
        <f>IF(OR(BX51="",Combate!$AK$10="Magia"),"",BX51-1)</f>
        <v/>
      </c>
      <c r="BY52" s="840"/>
      <c r="BZ52" s="840"/>
      <c r="CA52" s="840"/>
      <c r="CB52" s="840"/>
      <c r="CC52" s="840" t="str">
        <f>IF(OR(CC51="",Combate!$AK$10="Magia"),"",CC51-1)</f>
        <v/>
      </c>
      <c r="CD52" s="840"/>
      <c r="CE52" s="840"/>
      <c r="CF52" s="840"/>
      <c r="CG52" s="840"/>
      <c r="CH52" s="840" t="str">
        <f>IF(OR(CH51="",Combate!$AK$10="Magia"),"",CH51-1)</f>
        <v/>
      </c>
      <c r="CI52" s="840"/>
      <c r="CJ52" s="840"/>
      <c r="CK52" s="840"/>
      <c r="CL52" s="792"/>
      <c r="CM52" s="154"/>
      <c r="CN52" s="158"/>
      <c r="CO52" s="158"/>
      <c r="CP52" s="841" t="str">
        <f>Combate!$CX23</f>
        <v/>
      </c>
      <c r="CQ52" s="841"/>
      <c r="CR52" s="841"/>
      <c r="CS52" s="841"/>
      <c r="CT52" s="841"/>
      <c r="CU52" s="841"/>
      <c r="CV52" s="841"/>
      <c r="CW52" s="841"/>
      <c r="CX52" s="841"/>
      <c r="CY52" s="841"/>
      <c r="CZ52" s="841"/>
      <c r="DA52" s="841"/>
      <c r="DB52" s="841"/>
      <c r="DC52" s="841"/>
      <c r="DD52" s="841"/>
      <c r="DE52" s="841"/>
      <c r="DF52" s="841"/>
      <c r="DG52" s="841"/>
      <c r="DH52" s="414"/>
      <c r="DI52" s="400" t="str">
        <f>Combate!$DA23</f>
        <v/>
      </c>
      <c r="DJ52" s="414"/>
      <c r="DK52" s="842" t="str">
        <f>Combate!$CY23</f>
        <v/>
      </c>
      <c r="DL52" s="842"/>
      <c r="DM52" s="842"/>
      <c r="DN52" s="842"/>
      <c r="DO52" s="842"/>
      <c r="DP52" s="158"/>
    </row>
    <row r="53" spans="2:120" ht="14.1" customHeight="1" x14ac:dyDescent="0.2">
      <c r="D53" s="795">
        <v>6</v>
      </c>
      <c r="E53" s="795"/>
      <c r="F53" s="795"/>
      <c r="G53" s="795"/>
      <c r="H53" s="795"/>
      <c r="I53" s="796"/>
      <c r="J53" s="792" t="str">
        <f>IF(OR(Combate!$AK$7="Magia",J52=""),"",J52-1)</f>
        <v/>
      </c>
      <c r="K53" s="793"/>
      <c r="L53" s="793"/>
      <c r="M53" s="793"/>
      <c r="N53" s="794"/>
      <c r="O53" s="792" t="str">
        <f>IF(OR(Combate!$AK$7="Magia",O52=""),"",O52-1)</f>
        <v/>
      </c>
      <c r="P53" s="793"/>
      <c r="Q53" s="793"/>
      <c r="R53" s="793"/>
      <c r="S53" s="794"/>
      <c r="T53" s="792" t="str">
        <f>IF(OR(Combate!$AK$7="Magia",T52=""),"",T52-1)</f>
        <v/>
      </c>
      <c r="U53" s="793"/>
      <c r="V53" s="793"/>
      <c r="W53" s="793"/>
      <c r="X53" s="793"/>
      <c r="Y53" s="191"/>
      <c r="Z53" s="795">
        <v>6</v>
      </c>
      <c r="AA53" s="795"/>
      <c r="AB53" s="795"/>
      <c r="AC53" s="795"/>
      <c r="AD53" s="795"/>
      <c r="AE53" s="796"/>
      <c r="AF53" s="792" t="str">
        <f>IF(OR(Combate!$AK$8="Magia",AF52=""),"",AF52-1)</f>
        <v/>
      </c>
      <c r="AG53" s="793"/>
      <c r="AH53" s="793"/>
      <c r="AI53" s="793"/>
      <c r="AJ53" s="794"/>
      <c r="AK53" s="792" t="str">
        <f>IF(OR(Combate!$AK$8="Magia",AK52=""),"",AK52-1)</f>
        <v/>
      </c>
      <c r="AL53" s="793"/>
      <c r="AM53" s="793"/>
      <c r="AN53" s="793"/>
      <c r="AO53" s="794"/>
      <c r="AP53" s="792" t="str">
        <f>IF(OR(Combate!$AK$8="Magia",AP52=""),"",AP52-1)</f>
        <v/>
      </c>
      <c r="AQ53" s="793"/>
      <c r="AR53" s="793"/>
      <c r="AS53" s="793"/>
      <c r="AT53" s="793"/>
      <c r="AU53" s="154"/>
      <c r="AV53" s="795">
        <v>6</v>
      </c>
      <c r="AW53" s="795"/>
      <c r="AX53" s="795"/>
      <c r="AY53" s="795"/>
      <c r="AZ53" s="795"/>
      <c r="BA53" s="796"/>
      <c r="BB53" s="792" t="str">
        <f>IF(OR(BB52="",Combate!$AK$9="Magia"),"",BB52-1)</f>
        <v/>
      </c>
      <c r="BC53" s="793"/>
      <c r="BD53" s="793"/>
      <c r="BE53" s="793"/>
      <c r="BF53" s="794"/>
      <c r="BG53" s="792" t="str">
        <f>IF(OR(BG52="",Combate!$AK$9="Magia"),"",BG52-1)</f>
        <v/>
      </c>
      <c r="BH53" s="793"/>
      <c r="BI53" s="793"/>
      <c r="BJ53" s="793"/>
      <c r="BK53" s="794"/>
      <c r="BL53" s="792" t="str">
        <f>IF(OR(BL52="",Combate!$AK$9="Magia"),"",BL52-1)</f>
        <v/>
      </c>
      <c r="BM53" s="793"/>
      <c r="BN53" s="793"/>
      <c r="BO53" s="793"/>
      <c r="BP53" s="793"/>
      <c r="BR53" s="796">
        <v>6</v>
      </c>
      <c r="BS53" s="847"/>
      <c r="BT53" s="847"/>
      <c r="BU53" s="847"/>
      <c r="BV53" s="847"/>
      <c r="BW53" s="847"/>
      <c r="BX53" s="840" t="str">
        <f>IF(OR(BX52="",Combate!$AK$10="Magia"),"",BX52-1)</f>
        <v/>
      </c>
      <c r="BY53" s="840"/>
      <c r="BZ53" s="840"/>
      <c r="CA53" s="840"/>
      <c r="CB53" s="840"/>
      <c r="CC53" s="840" t="str">
        <f>IF(OR(CC52="",Combate!$AK$10="Magia"),"",CC52-1)</f>
        <v/>
      </c>
      <c r="CD53" s="840"/>
      <c r="CE53" s="840"/>
      <c r="CF53" s="840"/>
      <c r="CG53" s="840"/>
      <c r="CH53" s="840" t="str">
        <f>IF(OR(CH52="",Combate!$AK$10="Magia"),"",CH52-1)</f>
        <v/>
      </c>
      <c r="CI53" s="840"/>
      <c r="CJ53" s="840"/>
      <c r="CK53" s="840"/>
      <c r="CL53" s="792"/>
      <c r="CM53" s="154"/>
      <c r="CN53" s="158"/>
      <c r="CO53" s="158"/>
      <c r="CP53" s="841" t="str">
        <f>Combate!$CX24</f>
        <v/>
      </c>
      <c r="CQ53" s="841"/>
      <c r="CR53" s="841"/>
      <c r="CS53" s="841"/>
      <c r="CT53" s="841"/>
      <c r="CU53" s="841"/>
      <c r="CV53" s="841"/>
      <c r="CW53" s="841"/>
      <c r="CX53" s="841"/>
      <c r="CY53" s="841"/>
      <c r="CZ53" s="841"/>
      <c r="DA53" s="841"/>
      <c r="DB53" s="841"/>
      <c r="DC53" s="841"/>
      <c r="DD53" s="841"/>
      <c r="DE53" s="841"/>
      <c r="DF53" s="841"/>
      <c r="DG53" s="841"/>
      <c r="DH53" s="414"/>
      <c r="DI53" s="400" t="str">
        <f>Combate!$DA24</f>
        <v/>
      </c>
      <c r="DJ53" s="414"/>
      <c r="DK53" s="842" t="str">
        <f>Combate!$CY24</f>
        <v/>
      </c>
      <c r="DL53" s="842"/>
      <c r="DM53" s="842"/>
      <c r="DN53" s="842"/>
      <c r="DO53" s="842"/>
      <c r="DP53" s="154"/>
    </row>
    <row r="54" spans="2:120" ht="14.1" customHeight="1" x14ac:dyDescent="0.2">
      <c r="D54" s="795">
        <v>7</v>
      </c>
      <c r="E54" s="795"/>
      <c r="F54" s="795"/>
      <c r="G54" s="795"/>
      <c r="H54" s="795"/>
      <c r="I54" s="796"/>
      <c r="J54" s="792" t="str">
        <f>IF(OR(Combate!$AK$7="Magia",J53=""),"",J53-1)</f>
        <v/>
      </c>
      <c r="K54" s="793"/>
      <c r="L54" s="793"/>
      <c r="M54" s="793"/>
      <c r="N54" s="794"/>
      <c r="O54" s="792" t="str">
        <f>IF(OR(Combate!$AK$7="Magia",O53=""),"",O53-1)</f>
        <v/>
      </c>
      <c r="P54" s="793"/>
      <c r="Q54" s="793"/>
      <c r="R54" s="793"/>
      <c r="S54" s="794"/>
      <c r="T54" s="792" t="str">
        <f>IF(OR(Combate!$AK$7="Magia",T53=""),"",T53-1)</f>
        <v/>
      </c>
      <c r="U54" s="793"/>
      <c r="V54" s="793"/>
      <c r="W54" s="793"/>
      <c r="X54" s="793"/>
      <c r="Y54" s="191"/>
      <c r="Z54" s="795">
        <v>7</v>
      </c>
      <c r="AA54" s="795"/>
      <c r="AB54" s="795"/>
      <c r="AC54" s="795"/>
      <c r="AD54" s="795"/>
      <c r="AE54" s="796"/>
      <c r="AF54" s="792" t="str">
        <f>IF(OR(Combate!$AK$8="Magia",AF53=""),"",AF53-1)</f>
        <v/>
      </c>
      <c r="AG54" s="793"/>
      <c r="AH54" s="793"/>
      <c r="AI54" s="793"/>
      <c r="AJ54" s="794"/>
      <c r="AK54" s="792" t="str">
        <f>IF(OR(Combate!$AK$8="Magia",AK53=""),"",AK53-1)</f>
        <v/>
      </c>
      <c r="AL54" s="793"/>
      <c r="AM54" s="793"/>
      <c r="AN54" s="793"/>
      <c r="AO54" s="794"/>
      <c r="AP54" s="792" t="str">
        <f>IF(OR(Combate!$AK$8="Magia",AP53=""),"",AP53-1)</f>
        <v/>
      </c>
      <c r="AQ54" s="793"/>
      <c r="AR54" s="793"/>
      <c r="AS54" s="793"/>
      <c r="AT54" s="793"/>
      <c r="AU54" s="154"/>
      <c r="AV54" s="795">
        <v>7</v>
      </c>
      <c r="AW54" s="795"/>
      <c r="AX54" s="795"/>
      <c r="AY54" s="795"/>
      <c r="AZ54" s="795"/>
      <c r="BA54" s="796"/>
      <c r="BB54" s="792" t="str">
        <f>IF(OR(BB53="",Combate!$AK$9="Magia"),"",BB53-1)</f>
        <v/>
      </c>
      <c r="BC54" s="793"/>
      <c r="BD54" s="793"/>
      <c r="BE54" s="793"/>
      <c r="BF54" s="794"/>
      <c r="BG54" s="792" t="str">
        <f>IF(OR(BG53="",Combate!$AK$9="Magia"),"",BG53-1)</f>
        <v/>
      </c>
      <c r="BH54" s="793"/>
      <c r="BI54" s="793"/>
      <c r="BJ54" s="793"/>
      <c r="BK54" s="794"/>
      <c r="BL54" s="792" t="str">
        <f>IF(OR(BL53="",Combate!$AK$9="Magia"),"",BL53-1)</f>
        <v/>
      </c>
      <c r="BM54" s="793"/>
      <c r="BN54" s="793"/>
      <c r="BO54" s="793"/>
      <c r="BP54" s="793"/>
      <c r="BR54" s="796">
        <v>7</v>
      </c>
      <c r="BS54" s="847"/>
      <c r="BT54" s="847"/>
      <c r="BU54" s="847"/>
      <c r="BV54" s="847"/>
      <c r="BW54" s="847"/>
      <c r="BX54" s="840" t="str">
        <f>IF(OR(BX53="",Combate!$AK$10="Magia"),"",BX53-1)</f>
        <v/>
      </c>
      <c r="BY54" s="840"/>
      <c r="BZ54" s="840"/>
      <c r="CA54" s="840"/>
      <c r="CB54" s="840"/>
      <c r="CC54" s="840" t="str">
        <f>IF(OR(CC53="",Combate!$AK$10="Magia"),"",CC53-1)</f>
        <v/>
      </c>
      <c r="CD54" s="840"/>
      <c r="CE54" s="840"/>
      <c r="CF54" s="840"/>
      <c r="CG54" s="840"/>
      <c r="CH54" s="840" t="str">
        <f>IF(OR(CH53="",Combate!$AK$10="Magia"),"",CH53-1)</f>
        <v/>
      </c>
      <c r="CI54" s="840"/>
      <c r="CJ54" s="840"/>
      <c r="CK54" s="840"/>
      <c r="CL54" s="792"/>
      <c r="CM54" s="154"/>
      <c r="CN54" s="158"/>
      <c r="CO54" s="158"/>
      <c r="CP54" s="841" t="str">
        <f>Combate!$CX25</f>
        <v/>
      </c>
      <c r="CQ54" s="841"/>
      <c r="CR54" s="841"/>
      <c r="CS54" s="841"/>
      <c r="CT54" s="841"/>
      <c r="CU54" s="841"/>
      <c r="CV54" s="841"/>
      <c r="CW54" s="841"/>
      <c r="CX54" s="841"/>
      <c r="CY54" s="841"/>
      <c r="CZ54" s="841"/>
      <c r="DA54" s="841"/>
      <c r="DB54" s="841"/>
      <c r="DC54" s="841"/>
      <c r="DD54" s="841"/>
      <c r="DE54" s="841"/>
      <c r="DF54" s="841"/>
      <c r="DG54" s="841"/>
      <c r="DH54" s="414"/>
      <c r="DI54" s="400" t="str">
        <f>Combate!$DA25</f>
        <v/>
      </c>
      <c r="DJ54" s="414"/>
      <c r="DK54" s="842" t="str">
        <f>Combate!$CY25</f>
        <v/>
      </c>
      <c r="DL54" s="842"/>
      <c r="DM54" s="842"/>
      <c r="DN54" s="842"/>
      <c r="DO54" s="842"/>
      <c r="DP54" s="156"/>
    </row>
    <row r="55" spans="2:120" ht="14.1" customHeight="1" x14ac:dyDescent="0.2">
      <c r="D55" s="795">
        <v>8</v>
      </c>
      <c r="E55" s="795"/>
      <c r="F55" s="795"/>
      <c r="G55" s="795"/>
      <c r="H55" s="795"/>
      <c r="I55" s="796"/>
      <c r="J55" s="792" t="str">
        <f>IF(OR(Combate!$AK$7="Magia",J54=""),"",J54-1)</f>
        <v/>
      </c>
      <c r="K55" s="793"/>
      <c r="L55" s="793"/>
      <c r="M55" s="793"/>
      <c r="N55" s="794"/>
      <c r="O55" s="792" t="str">
        <f>IF(OR(Combate!$AK$7="Magia",O54=""),"",O54-1)</f>
        <v/>
      </c>
      <c r="P55" s="793"/>
      <c r="Q55" s="793"/>
      <c r="R55" s="793"/>
      <c r="S55" s="794"/>
      <c r="T55" s="792" t="str">
        <f>IF(OR(Combate!$AK$7="Magia",T54=""),"",T54-1)</f>
        <v/>
      </c>
      <c r="U55" s="793"/>
      <c r="V55" s="793"/>
      <c r="W55" s="793"/>
      <c r="X55" s="793"/>
      <c r="Y55" s="191"/>
      <c r="Z55" s="795">
        <v>8</v>
      </c>
      <c r="AA55" s="795"/>
      <c r="AB55" s="795"/>
      <c r="AC55" s="795"/>
      <c r="AD55" s="795"/>
      <c r="AE55" s="796"/>
      <c r="AF55" s="792" t="str">
        <f>IF(OR(Combate!$AK$8="Magia",AF54=""),"",AF54-1)</f>
        <v/>
      </c>
      <c r="AG55" s="793"/>
      <c r="AH55" s="793"/>
      <c r="AI55" s="793"/>
      <c r="AJ55" s="794"/>
      <c r="AK55" s="792" t="str">
        <f>IF(OR(Combate!$AK$8="Magia",AK54=""),"",AK54-1)</f>
        <v/>
      </c>
      <c r="AL55" s="793"/>
      <c r="AM55" s="793"/>
      <c r="AN55" s="793"/>
      <c r="AO55" s="794"/>
      <c r="AP55" s="792" t="str">
        <f>IF(OR(Combate!$AK$8="Magia",AP54=""),"",AP54-1)</f>
        <v/>
      </c>
      <c r="AQ55" s="793"/>
      <c r="AR55" s="793"/>
      <c r="AS55" s="793"/>
      <c r="AT55" s="793"/>
      <c r="AU55" s="154"/>
      <c r="AV55" s="795">
        <v>8</v>
      </c>
      <c r="AW55" s="795"/>
      <c r="AX55" s="795"/>
      <c r="AY55" s="795"/>
      <c r="AZ55" s="795"/>
      <c r="BA55" s="796"/>
      <c r="BB55" s="792" t="str">
        <f>IF(OR(BB54="",Combate!$AK$9="Magia"),"",BB54-1)</f>
        <v/>
      </c>
      <c r="BC55" s="793"/>
      <c r="BD55" s="793"/>
      <c r="BE55" s="793"/>
      <c r="BF55" s="794"/>
      <c r="BG55" s="792" t="str">
        <f>IF(OR(BG54="",Combate!$AK$9="Magia"),"",BG54-1)</f>
        <v/>
      </c>
      <c r="BH55" s="793"/>
      <c r="BI55" s="793"/>
      <c r="BJ55" s="793"/>
      <c r="BK55" s="794"/>
      <c r="BL55" s="792" t="str">
        <f>IF(OR(BL54="",Combate!$AK$9="Magia"),"",BL54-1)</f>
        <v/>
      </c>
      <c r="BM55" s="793"/>
      <c r="BN55" s="793"/>
      <c r="BO55" s="793"/>
      <c r="BP55" s="793"/>
      <c r="BR55" s="796">
        <v>8</v>
      </c>
      <c r="BS55" s="847"/>
      <c r="BT55" s="847"/>
      <c r="BU55" s="847"/>
      <c r="BV55" s="847"/>
      <c r="BW55" s="847"/>
      <c r="BX55" s="840" t="str">
        <f>IF(OR(BX54="",Combate!$AK$10="Magia"),"",BX54-1)</f>
        <v/>
      </c>
      <c r="BY55" s="840"/>
      <c r="BZ55" s="840"/>
      <c r="CA55" s="840"/>
      <c r="CB55" s="840"/>
      <c r="CC55" s="840" t="str">
        <f>IF(OR(CC54="",Combate!$AK$10="Magia"),"",CC54-1)</f>
        <v/>
      </c>
      <c r="CD55" s="840"/>
      <c r="CE55" s="840"/>
      <c r="CF55" s="840"/>
      <c r="CG55" s="840"/>
      <c r="CH55" s="840" t="str">
        <f>IF(OR(CH54="",Combate!$AK$10="Magia"),"",CH54-1)</f>
        <v/>
      </c>
      <c r="CI55" s="840"/>
      <c r="CJ55" s="840"/>
      <c r="CK55" s="840"/>
      <c r="CL55" s="792"/>
      <c r="CM55" s="154"/>
      <c r="CN55" s="158"/>
      <c r="CO55" s="158"/>
      <c r="CP55" s="841" t="str">
        <f>Combate!$CX26</f>
        <v/>
      </c>
      <c r="CQ55" s="841"/>
      <c r="CR55" s="841"/>
      <c r="CS55" s="841"/>
      <c r="CT55" s="841"/>
      <c r="CU55" s="841"/>
      <c r="CV55" s="841"/>
      <c r="CW55" s="841"/>
      <c r="CX55" s="841"/>
      <c r="CY55" s="841"/>
      <c r="CZ55" s="841"/>
      <c r="DA55" s="841"/>
      <c r="DB55" s="841"/>
      <c r="DC55" s="841"/>
      <c r="DD55" s="841"/>
      <c r="DE55" s="841"/>
      <c r="DF55" s="841"/>
      <c r="DG55" s="841"/>
      <c r="DH55" s="414"/>
      <c r="DI55" s="400" t="str">
        <f>Combate!$DA26</f>
        <v/>
      </c>
      <c r="DJ55" s="414"/>
      <c r="DK55" s="842" t="str">
        <f>Combate!$CY26</f>
        <v/>
      </c>
      <c r="DL55" s="842"/>
      <c r="DM55" s="842"/>
      <c r="DN55" s="842"/>
      <c r="DO55" s="842"/>
      <c r="DP55" s="156"/>
    </row>
    <row r="56" spans="2:120" ht="14.1" customHeight="1" thickBot="1" x14ac:dyDescent="0.25">
      <c r="D56" s="791" t="s">
        <v>704</v>
      </c>
      <c r="E56" s="791"/>
      <c r="F56" s="791"/>
      <c r="G56" s="791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1"/>
      <c r="X56" s="791"/>
      <c r="Y56" s="191"/>
      <c r="Z56" s="791" t="s">
        <v>704</v>
      </c>
      <c r="AA56" s="791"/>
      <c r="AB56" s="791"/>
      <c r="AC56" s="791"/>
      <c r="AD56" s="791"/>
      <c r="AE56" s="791"/>
      <c r="AF56" s="791"/>
      <c r="AG56" s="791"/>
      <c r="AH56" s="791"/>
      <c r="AI56" s="791"/>
      <c r="AJ56" s="791"/>
      <c r="AK56" s="791"/>
      <c r="AL56" s="791"/>
      <c r="AM56" s="791"/>
      <c r="AN56" s="791"/>
      <c r="AO56" s="791"/>
      <c r="AP56" s="791"/>
      <c r="AQ56" s="791"/>
      <c r="AR56" s="791"/>
      <c r="AS56" s="791"/>
      <c r="AT56" s="791"/>
      <c r="AU56" s="154"/>
      <c r="AV56" s="791" t="s">
        <v>704</v>
      </c>
      <c r="AW56" s="791"/>
      <c r="AX56" s="791"/>
      <c r="AY56" s="791"/>
      <c r="AZ56" s="791"/>
      <c r="BA56" s="791"/>
      <c r="BB56" s="791"/>
      <c r="BC56" s="791"/>
      <c r="BD56" s="791"/>
      <c r="BE56" s="791"/>
      <c r="BF56" s="791"/>
      <c r="BG56" s="791"/>
      <c r="BH56" s="791"/>
      <c r="BI56" s="791"/>
      <c r="BJ56" s="791"/>
      <c r="BK56" s="791"/>
      <c r="BL56" s="791"/>
      <c r="BM56" s="791"/>
      <c r="BN56" s="791"/>
      <c r="BO56" s="791"/>
      <c r="BP56" s="791"/>
      <c r="BR56" s="791" t="s">
        <v>704</v>
      </c>
      <c r="BS56" s="791"/>
      <c r="BT56" s="791"/>
      <c r="BU56" s="791"/>
      <c r="BV56" s="791"/>
      <c r="BW56" s="791"/>
      <c r="BX56" s="791"/>
      <c r="BY56" s="791"/>
      <c r="BZ56" s="791"/>
      <c r="CA56" s="791"/>
      <c r="CB56" s="791"/>
      <c r="CC56" s="791"/>
      <c r="CD56" s="791"/>
      <c r="CE56" s="791"/>
      <c r="CF56" s="791"/>
      <c r="CG56" s="791"/>
      <c r="CH56" s="791"/>
      <c r="CI56" s="791"/>
      <c r="CJ56" s="791"/>
      <c r="CK56" s="791"/>
      <c r="CL56" s="791"/>
      <c r="CM56" s="415"/>
      <c r="CN56" s="158"/>
      <c r="CP56" s="841" t="str">
        <f>Combate!$CX27</f>
        <v/>
      </c>
      <c r="CQ56" s="841"/>
      <c r="CR56" s="841"/>
      <c r="CS56" s="841"/>
      <c r="CT56" s="841"/>
      <c r="CU56" s="841"/>
      <c r="CV56" s="841"/>
      <c r="CW56" s="841"/>
      <c r="CX56" s="841"/>
      <c r="CY56" s="841"/>
      <c r="CZ56" s="841"/>
      <c r="DA56" s="841"/>
      <c r="DB56" s="841"/>
      <c r="DC56" s="841"/>
      <c r="DD56" s="841"/>
      <c r="DE56" s="841"/>
      <c r="DF56" s="841"/>
      <c r="DG56" s="841"/>
      <c r="DH56" s="414"/>
      <c r="DI56" s="400" t="str">
        <f>Combate!$DA27</f>
        <v/>
      </c>
      <c r="DJ56" s="414"/>
      <c r="DK56" s="842" t="str">
        <f>Combate!$CY27</f>
        <v/>
      </c>
      <c r="DL56" s="842"/>
      <c r="DM56" s="842"/>
      <c r="DN56" s="842"/>
      <c r="DO56" s="842"/>
      <c r="DP56" s="156"/>
    </row>
    <row r="57" spans="2:120" s="174" customFormat="1" ht="14.1" customHeight="1" thickBot="1" x14ac:dyDescent="0.2">
      <c r="B57" s="153"/>
      <c r="D57" s="418"/>
      <c r="E57" s="799">
        <v>25</v>
      </c>
      <c r="F57" s="799"/>
      <c r="G57" s="799"/>
      <c r="H57" s="799"/>
      <c r="I57" s="799"/>
      <c r="J57" s="799">
        <v>50</v>
      </c>
      <c r="K57" s="799"/>
      <c r="L57" s="799"/>
      <c r="M57" s="799"/>
      <c r="N57" s="799"/>
      <c r="O57" s="799">
        <v>75</v>
      </c>
      <c r="P57" s="799"/>
      <c r="Q57" s="799"/>
      <c r="R57" s="799"/>
      <c r="S57" s="799"/>
      <c r="T57" s="799">
        <v>100</v>
      </c>
      <c r="U57" s="799"/>
      <c r="V57" s="799"/>
      <c r="W57" s="799"/>
      <c r="X57" s="799"/>
      <c r="Y57" s="191"/>
      <c r="Z57" s="799">
        <v>25</v>
      </c>
      <c r="AA57" s="799"/>
      <c r="AB57" s="799"/>
      <c r="AC57" s="799"/>
      <c r="AD57" s="799"/>
      <c r="AE57" s="799"/>
      <c r="AF57" s="799">
        <v>50</v>
      </c>
      <c r="AG57" s="799"/>
      <c r="AH57" s="799"/>
      <c r="AI57" s="799"/>
      <c r="AJ57" s="799"/>
      <c r="AK57" s="799">
        <v>75</v>
      </c>
      <c r="AL57" s="799"/>
      <c r="AM57" s="799"/>
      <c r="AN57" s="799"/>
      <c r="AO57" s="799"/>
      <c r="AP57" s="799">
        <v>100</v>
      </c>
      <c r="AQ57" s="799"/>
      <c r="AR57" s="799"/>
      <c r="AS57" s="799"/>
      <c r="AT57" s="799"/>
      <c r="AU57" s="154"/>
      <c r="AV57" s="799">
        <v>25</v>
      </c>
      <c r="AW57" s="799"/>
      <c r="AX57" s="799"/>
      <c r="AY57" s="799"/>
      <c r="AZ57" s="799"/>
      <c r="BA57" s="799"/>
      <c r="BB57" s="799">
        <v>50</v>
      </c>
      <c r="BC57" s="799"/>
      <c r="BD57" s="799"/>
      <c r="BE57" s="799"/>
      <c r="BF57" s="799"/>
      <c r="BG57" s="799">
        <v>75</v>
      </c>
      <c r="BH57" s="799"/>
      <c r="BI57" s="799"/>
      <c r="BJ57" s="799"/>
      <c r="BK57" s="799"/>
      <c r="BL57" s="799">
        <v>100</v>
      </c>
      <c r="BM57" s="799"/>
      <c r="BN57" s="799"/>
      <c r="BO57" s="799"/>
      <c r="BP57" s="799"/>
      <c r="BQ57" s="153"/>
      <c r="BR57" s="799">
        <v>25</v>
      </c>
      <c r="BS57" s="799"/>
      <c r="BT57" s="799"/>
      <c r="BU57" s="799"/>
      <c r="BV57" s="799"/>
      <c r="BW57" s="799"/>
      <c r="BX57" s="799">
        <v>50</v>
      </c>
      <c r="BY57" s="799"/>
      <c r="BZ57" s="799"/>
      <c r="CA57" s="799"/>
      <c r="CB57" s="799"/>
      <c r="CC57" s="799">
        <v>75</v>
      </c>
      <c r="CD57" s="799"/>
      <c r="CE57" s="799"/>
      <c r="CF57" s="799"/>
      <c r="CG57" s="799"/>
      <c r="CH57" s="799">
        <v>100</v>
      </c>
      <c r="CI57" s="799"/>
      <c r="CJ57" s="799"/>
      <c r="CK57" s="799"/>
      <c r="CL57" s="799"/>
      <c r="CM57" s="102"/>
      <c r="CN57" s="158"/>
      <c r="CP57" s="841" t="str">
        <f>Combate!$CX28</f>
        <v/>
      </c>
      <c r="CQ57" s="841"/>
      <c r="CR57" s="841"/>
      <c r="CS57" s="841"/>
      <c r="CT57" s="841"/>
      <c r="CU57" s="841"/>
      <c r="CV57" s="841"/>
      <c r="CW57" s="841"/>
      <c r="CX57" s="841"/>
      <c r="CY57" s="841"/>
      <c r="CZ57" s="841"/>
      <c r="DA57" s="841"/>
      <c r="DB57" s="841"/>
      <c r="DC57" s="841"/>
      <c r="DD57" s="841"/>
      <c r="DE57" s="841"/>
      <c r="DF57" s="841"/>
      <c r="DG57" s="841"/>
      <c r="DH57" s="414"/>
      <c r="DI57" s="400" t="str">
        <f>Combate!$DA28</f>
        <v/>
      </c>
      <c r="DJ57" s="414"/>
      <c r="DK57" s="842" t="str">
        <f>Combate!$CY28</f>
        <v/>
      </c>
      <c r="DL57" s="842"/>
      <c r="DM57" s="842"/>
      <c r="DN57" s="842"/>
      <c r="DO57" s="842"/>
      <c r="DP57" s="416"/>
    </row>
    <row r="58" spans="2:120" ht="14.1" customHeight="1" x14ac:dyDescent="0.15">
      <c r="D58" s="167"/>
      <c r="E58" s="722" t="str">
        <f>Combate!CR7</f>
        <v/>
      </c>
      <c r="F58" s="722"/>
      <c r="G58" s="722"/>
      <c r="H58" s="722"/>
      <c r="I58" s="722"/>
      <c r="J58" s="722" t="str">
        <f>Combate!CQ7</f>
        <v/>
      </c>
      <c r="K58" s="722"/>
      <c r="L58" s="722"/>
      <c r="M58" s="722"/>
      <c r="N58" s="722"/>
      <c r="O58" s="722" t="str">
        <f>Combate!CP7</f>
        <v/>
      </c>
      <c r="P58" s="722"/>
      <c r="Q58" s="722"/>
      <c r="R58" s="722"/>
      <c r="S58" s="722"/>
      <c r="T58" s="722" t="str">
        <f>Combate!CO7</f>
        <v/>
      </c>
      <c r="U58" s="722"/>
      <c r="V58" s="722"/>
      <c r="W58" s="722"/>
      <c r="X58" s="722"/>
      <c r="Y58" s="191"/>
      <c r="Z58" s="722" t="str">
        <f>Combate!CR8</f>
        <v/>
      </c>
      <c r="AA58" s="722"/>
      <c r="AB58" s="722"/>
      <c r="AC58" s="722"/>
      <c r="AD58" s="722"/>
      <c r="AE58" s="187"/>
      <c r="AF58" s="722" t="str">
        <f>Combate!CQ8</f>
        <v/>
      </c>
      <c r="AG58" s="722"/>
      <c r="AH58" s="722"/>
      <c r="AI58" s="722"/>
      <c r="AJ58" s="722"/>
      <c r="AK58" s="722" t="str">
        <f>Combate!CP8</f>
        <v/>
      </c>
      <c r="AL58" s="722"/>
      <c r="AM58" s="722"/>
      <c r="AN58" s="722"/>
      <c r="AO58" s="722"/>
      <c r="AP58" s="722" t="str">
        <f>Combate!CO8</f>
        <v/>
      </c>
      <c r="AQ58" s="722"/>
      <c r="AR58" s="722"/>
      <c r="AS58" s="722"/>
      <c r="AT58" s="722"/>
      <c r="AU58" s="154"/>
      <c r="AV58" s="722" t="str">
        <f>Combate!CR9</f>
        <v/>
      </c>
      <c r="AW58" s="722"/>
      <c r="AX58" s="722"/>
      <c r="AY58" s="722"/>
      <c r="AZ58" s="722"/>
      <c r="BA58" s="187"/>
      <c r="BB58" s="722" t="str">
        <f>Combate!CQ9</f>
        <v/>
      </c>
      <c r="BC58" s="722"/>
      <c r="BD58" s="722"/>
      <c r="BE58" s="722"/>
      <c r="BF58" s="722"/>
      <c r="BG58" s="722" t="str">
        <f>Combate!CP9</f>
        <v/>
      </c>
      <c r="BH58" s="722"/>
      <c r="BI58" s="722"/>
      <c r="BJ58" s="722"/>
      <c r="BK58" s="722"/>
      <c r="BL58" s="722" t="str">
        <f>Combate!CO9</f>
        <v/>
      </c>
      <c r="BM58" s="722"/>
      <c r="BN58" s="722"/>
      <c r="BO58" s="722"/>
      <c r="BP58" s="722"/>
      <c r="BR58" s="722" t="str">
        <f>Combate!CR10</f>
        <v/>
      </c>
      <c r="BS58" s="722"/>
      <c r="BT58" s="722"/>
      <c r="BU58" s="722"/>
      <c r="BV58" s="722"/>
      <c r="BW58" s="187"/>
      <c r="BX58" s="722" t="str">
        <f>Combate!CQ10</f>
        <v/>
      </c>
      <c r="BY58" s="722"/>
      <c r="BZ58" s="722"/>
      <c r="CA58" s="722"/>
      <c r="CB58" s="722"/>
      <c r="CC58" s="722" t="str">
        <f>Combate!CP10</f>
        <v/>
      </c>
      <c r="CD58" s="722"/>
      <c r="CE58" s="722"/>
      <c r="CF58" s="722"/>
      <c r="CG58" s="722"/>
      <c r="CH58" s="722" t="str">
        <f>Combate!CO10</f>
        <v/>
      </c>
      <c r="CI58" s="722"/>
      <c r="CJ58" s="722"/>
      <c r="CK58" s="722"/>
      <c r="CL58" s="722"/>
      <c r="CM58" s="154"/>
      <c r="CN58" s="158"/>
      <c r="CO58" s="174"/>
      <c r="CP58" s="841" t="str">
        <f>Combate!$CX29</f>
        <v/>
      </c>
      <c r="CQ58" s="841"/>
      <c r="CR58" s="841"/>
      <c r="CS58" s="841"/>
      <c r="CT58" s="841"/>
      <c r="CU58" s="841"/>
      <c r="CV58" s="841"/>
      <c r="CW58" s="841"/>
      <c r="CX58" s="841"/>
      <c r="CY58" s="841"/>
      <c r="CZ58" s="841"/>
      <c r="DA58" s="841"/>
      <c r="DB58" s="841"/>
      <c r="DC58" s="841"/>
      <c r="DD58" s="841"/>
      <c r="DE58" s="841"/>
      <c r="DF58" s="841"/>
      <c r="DG58" s="841"/>
      <c r="DH58" s="414"/>
      <c r="DI58" s="400" t="str">
        <f>Combate!$DA29</f>
        <v/>
      </c>
      <c r="DJ58" s="414"/>
      <c r="DK58" s="842" t="str">
        <f>Combate!$CY29</f>
        <v/>
      </c>
      <c r="DL58" s="842"/>
      <c r="DM58" s="842"/>
      <c r="DN58" s="842"/>
      <c r="DO58" s="842"/>
      <c r="DP58" s="416"/>
    </row>
    <row r="59" spans="2:120" ht="14.1" customHeight="1" x14ac:dyDescent="0.15"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91"/>
      <c r="AU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8"/>
      <c r="CO59" s="174"/>
      <c r="CP59" s="841" t="str">
        <f>Combate!$CX30</f>
        <v/>
      </c>
      <c r="CQ59" s="841"/>
      <c r="CR59" s="841"/>
      <c r="CS59" s="841"/>
      <c r="CT59" s="841"/>
      <c r="CU59" s="841"/>
      <c r="CV59" s="841"/>
      <c r="CW59" s="841"/>
      <c r="CX59" s="841"/>
      <c r="CY59" s="841"/>
      <c r="CZ59" s="841"/>
      <c r="DA59" s="841"/>
      <c r="DB59" s="841"/>
      <c r="DC59" s="841"/>
      <c r="DD59" s="841"/>
      <c r="DE59" s="841"/>
      <c r="DF59" s="841"/>
      <c r="DG59" s="841"/>
      <c r="DH59" s="414"/>
      <c r="DI59" s="400" t="str">
        <f>Combate!$DA30</f>
        <v/>
      </c>
      <c r="DJ59" s="414"/>
      <c r="DK59" s="842" t="str">
        <f>Combate!$CY30</f>
        <v/>
      </c>
      <c r="DL59" s="842"/>
      <c r="DM59" s="842"/>
      <c r="DN59" s="842"/>
      <c r="DO59" s="842"/>
      <c r="DP59" s="416"/>
    </row>
    <row r="60" spans="2:120" ht="14.1" customHeight="1" thickBot="1" x14ac:dyDescent="0.2">
      <c r="D60" s="334" t="s">
        <v>815</v>
      </c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5"/>
      <c r="X60" s="335"/>
      <c r="Y60" s="335"/>
      <c r="Z60" s="335"/>
      <c r="AA60" s="334"/>
      <c r="AB60" s="334"/>
      <c r="AC60" s="334"/>
      <c r="AD60" s="334"/>
      <c r="AE60" s="334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61"/>
      <c r="AQ60" s="334" t="s">
        <v>140</v>
      </c>
      <c r="AR60" s="334"/>
      <c r="AS60" s="334"/>
      <c r="AT60" s="334"/>
      <c r="AU60" s="334"/>
      <c r="AV60" s="334"/>
      <c r="AW60" s="334"/>
      <c r="AX60" s="361"/>
      <c r="AY60" s="361"/>
      <c r="AZ60" s="864" t="s">
        <v>141</v>
      </c>
      <c r="BA60" s="864"/>
      <c r="BB60" s="864"/>
      <c r="BC60" s="864"/>
      <c r="BD60" s="864"/>
      <c r="BE60" s="417"/>
      <c r="BF60" s="864" t="s">
        <v>142</v>
      </c>
      <c r="BG60" s="864"/>
      <c r="BH60" s="864"/>
      <c r="BI60" s="864"/>
      <c r="BJ60" s="864"/>
      <c r="BK60" s="417"/>
      <c r="BL60" s="864" t="s">
        <v>143</v>
      </c>
      <c r="BM60" s="864"/>
      <c r="BN60" s="864"/>
      <c r="BO60" s="864"/>
      <c r="BP60" s="864"/>
      <c r="BQ60" s="361"/>
      <c r="BR60" s="864">
        <v>25</v>
      </c>
      <c r="BS60" s="864"/>
      <c r="BT60" s="864"/>
      <c r="BU60" s="864"/>
      <c r="BV60" s="864"/>
      <c r="BW60" s="361"/>
      <c r="BX60" s="864">
        <v>50</v>
      </c>
      <c r="BY60" s="864"/>
      <c r="BZ60" s="864"/>
      <c r="CA60" s="864"/>
      <c r="CB60" s="417"/>
      <c r="CC60" s="864">
        <v>75</v>
      </c>
      <c r="CD60" s="864"/>
      <c r="CE60" s="864"/>
      <c r="CF60" s="864"/>
      <c r="CG60" s="361"/>
      <c r="CH60" s="864">
        <v>100</v>
      </c>
      <c r="CI60" s="864"/>
      <c r="CJ60" s="864"/>
      <c r="CK60" s="864"/>
      <c r="CL60" s="864"/>
      <c r="CM60" s="156"/>
      <c r="CN60" s="158"/>
      <c r="CO60" s="174"/>
      <c r="CP60" s="841" t="str">
        <f>Combate!$CX31</f>
        <v/>
      </c>
      <c r="CQ60" s="841"/>
      <c r="CR60" s="841"/>
      <c r="CS60" s="841"/>
      <c r="CT60" s="841"/>
      <c r="CU60" s="841"/>
      <c r="CV60" s="841"/>
      <c r="CW60" s="841"/>
      <c r="CX60" s="841"/>
      <c r="CY60" s="841"/>
      <c r="CZ60" s="841"/>
      <c r="DA60" s="841"/>
      <c r="DB60" s="841"/>
      <c r="DC60" s="841"/>
      <c r="DD60" s="841"/>
      <c r="DE60" s="841"/>
      <c r="DF60" s="841"/>
      <c r="DG60" s="841"/>
      <c r="DH60" s="414"/>
      <c r="DI60" s="400" t="str">
        <f>Combate!$DA31</f>
        <v/>
      </c>
      <c r="DJ60" s="414"/>
      <c r="DK60" s="842" t="str">
        <f>Combate!$CY31</f>
        <v/>
      </c>
      <c r="DL60" s="842"/>
      <c r="DM60" s="842"/>
      <c r="DN60" s="842"/>
      <c r="DO60" s="842"/>
      <c r="DP60" s="158"/>
    </row>
    <row r="61" spans="2:120" ht="14.1" customHeight="1" x14ac:dyDescent="0.15">
      <c r="C61" s="410"/>
      <c r="D61" s="731" t="str">
        <f>IF(Combate!C11&lt;&gt;"",Combate!C11,"")</f>
        <v/>
      </c>
      <c r="E61" s="731"/>
      <c r="F61" s="731"/>
      <c r="G61" s="731"/>
      <c r="H61" s="731"/>
      <c r="I61" s="731"/>
      <c r="J61" s="731"/>
      <c r="K61" s="731"/>
      <c r="L61" s="731"/>
      <c r="M61" s="731"/>
      <c r="N61" s="731"/>
      <c r="O61" s="731"/>
      <c r="P61" s="731"/>
      <c r="Q61" s="731"/>
      <c r="R61" s="731"/>
      <c r="S61" s="731"/>
      <c r="T61" s="731"/>
      <c r="U61" s="731"/>
      <c r="V61" s="731"/>
      <c r="W61" s="731"/>
      <c r="X61" s="731"/>
      <c r="Y61" s="731"/>
      <c r="Z61" s="731"/>
      <c r="AA61" s="731"/>
      <c r="AB61" s="731"/>
      <c r="AC61" s="731"/>
      <c r="AD61" s="731"/>
      <c r="AE61" s="731"/>
      <c r="AF61" s="731"/>
      <c r="AG61" s="731"/>
      <c r="AH61" s="731"/>
      <c r="AI61" s="731"/>
      <c r="AJ61" s="731"/>
      <c r="AK61" s="731"/>
      <c r="AL61" s="731"/>
      <c r="AM61" s="731"/>
      <c r="AN61" s="731"/>
      <c r="AO61" s="731"/>
      <c r="AP61" s="332"/>
      <c r="AQ61" s="865" t="str">
        <f>Combate!CK11</f>
        <v/>
      </c>
      <c r="AR61" s="865"/>
      <c r="AS61" s="865"/>
      <c r="AT61" s="865"/>
      <c r="AU61" s="865"/>
      <c r="AV61" s="230"/>
      <c r="AW61" s="332"/>
      <c r="AX61" s="332"/>
      <c r="AY61" s="332"/>
      <c r="AZ61" s="865" t="str">
        <f>Combate!CL11</f>
        <v/>
      </c>
      <c r="BA61" s="865"/>
      <c r="BB61" s="865"/>
      <c r="BC61" s="865"/>
      <c r="BD61" s="865"/>
      <c r="BE61" s="332"/>
      <c r="BF61" s="865" t="str">
        <f>Combate!CM11</f>
        <v/>
      </c>
      <c r="BG61" s="865"/>
      <c r="BH61" s="865"/>
      <c r="BI61" s="865"/>
      <c r="BJ61" s="865"/>
      <c r="BK61" s="332"/>
      <c r="BL61" s="865" t="str">
        <f>Combate!CN11</f>
        <v/>
      </c>
      <c r="BM61" s="865"/>
      <c r="BN61" s="865"/>
      <c r="BO61" s="865"/>
      <c r="BP61" s="865"/>
      <c r="BQ61" s="332"/>
      <c r="BR61" s="865" t="str">
        <f>Combate!CR11</f>
        <v/>
      </c>
      <c r="BS61" s="865"/>
      <c r="BT61" s="865"/>
      <c r="BU61" s="865"/>
      <c r="BV61" s="865"/>
      <c r="BW61" s="332"/>
      <c r="BX61" s="752" t="str">
        <f>Combate!CQ11</f>
        <v/>
      </c>
      <c r="BY61" s="752"/>
      <c r="BZ61" s="752"/>
      <c r="CA61" s="752"/>
      <c r="CB61" s="332"/>
      <c r="CC61" s="865" t="str">
        <f>Combate!CP11</f>
        <v/>
      </c>
      <c r="CD61" s="865"/>
      <c r="CE61" s="865"/>
      <c r="CF61" s="865"/>
      <c r="CG61" s="332"/>
      <c r="CH61" s="865" t="str">
        <f>Combate!CO11</f>
        <v/>
      </c>
      <c r="CI61" s="865"/>
      <c r="CJ61" s="865"/>
      <c r="CK61" s="865"/>
      <c r="CL61" s="865"/>
      <c r="CN61" s="158"/>
      <c r="CO61" s="174"/>
      <c r="CP61" s="841" t="str">
        <f>Combate!$CX32</f>
        <v/>
      </c>
      <c r="CQ61" s="841"/>
      <c r="CR61" s="841"/>
      <c r="CS61" s="841"/>
      <c r="CT61" s="841"/>
      <c r="CU61" s="841"/>
      <c r="CV61" s="841"/>
      <c r="CW61" s="841"/>
      <c r="CX61" s="841"/>
      <c r="CY61" s="841"/>
      <c r="CZ61" s="841"/>
      <c r="DA61" s="841"/>
      <c r="DB61" s="841"/>
      <c r="DC61" s="841"/>
      <c r="DD61" s="841"/>
      <c r="DE61" s="841"/>
      <c r="DF61" s="841"/>
      <c r="DG61" s="841"/>
      <c r="DH61" s="414"/>
      <c r="DI61" s="400" t="str">
        <f>Combate!$DA32</f>
        <v/>
      </c>
      <c r="DJ61" s="414"/>
      <c r="DK61" s="842" t="str">
        <f>Combate!$CY32</f>
        <v/>
      </c>
      <c r="DL61" s="842"/>
      <c r="DM61" s="842"/>
      <c r="DN61" s="842"/>
      <c r="DO61" s="842"/>
      <c r="DP61" s="158"/>
    </row>
    <row r="62" spans="2:120" ht="14.1" customHeight="1" thickBot="1" x14ac:dyDescent="0.2">
      <c r="C62" s="154"/>
      <c r="D62" s="731" t="str">
        <f>IF(Combate!C12&lt;&gt;"",Combate!C12,"")</f>
        <v/>
      </c>
      <c r="E62" s="731"/>
      <c r="F62" s="731"/>
      <c r="G62" s="731"/>
      <c r="H62" s="731"/>
      <c r="I62" s="731"/>
      <c r="J62" s="731"/>
      <c r="K62" s="731"/>
      <c r="L62" s="731"/>
      <c r="M62" s="731"/>
      <c r="N62" s="731"/>
      <c r="O62" s="731"/>
      <c r="P62" s="731"/>
      <c r="Q62" s="731"/>
      <c r="R62" s="731"/>
      <c r="S62" s="731"/>
      <c r="T62" s="731"/>
      <c r="U62" s="731"/>
      <c r="V62" s="731"/>
      <c r="W62" s="731"/>
      <c r="X62" s="731"/>
      <c r="Y62" s="731"/>
      <c r="Z62" s="731"/>
      <c r="AA62" s="731"/>
      <c r="AB62" s="731"/>
      <c r="AC62" s="731"/>
      <c r="AD62" s="731"/>
      <c r="AE62" s="731"/>
      <c r="AF62" s="731"/>
      <c r="AG62" s="731"/>
      <c r="AH62" s="731"/>
      <c r="AI62" s="731"/>
      <c r="AJ62" s="731"/>
      <c r="AK62" s="731"/>
      <c r="AL62" s="731"/>
      <c r="AM62" s="731"/>
      <c r="AN62" s="731"/>
      <c r="AO62" s="731"/>
      <c r="AP62" s="332"/>
      <c r="AQ62" s="865" t="str">
        <f>Combate!CK12</f>
        <v/>
      </c>
      <c r="AR62" s="865"/>
      <c r="AS62" s="865"/>
      <c r="AT62" s="865"/>
      <c r="AU62" s="865"/>
      <c r="AV62" s="223"/>
      <c r="AW62" s="332"/>
      <c r="AX62" s="332"/>
      <c r="AY62" s="332"/>
      <c r="AZ62" s="865" t="str">
        <f>Combate!CL12</f>
        <v/>
      </c>
      <c r="BA62" s="865"/>
      <c r="BB62" s="865"/>
      <c r="BC62" s="865"/>
      <c r="BD62" s="865"/>
      <c r="BE62" s="332"/>
      <c r="BF62" s="865" t="str">
        <f>Combate!CM12</f>
        <v/>
      </c>
      <c r="BG62" s="865"/>
      <c r="BH62" s="865"/>
      <c r="BI62" s="865"/>
      <c r="BJ62" s="865"/>
      <c r="BK62" s="332"/>
      <c r="BL62" s="865" t="str">
        <f>Combate!CN12</f>
        <v/>
      </c>
      <c r="BM62" s="865"/>
      <c r="BN62" s="865"/>
      <c r="BO62" s="865"/>
      <c r="BP62" s="865"/>
      <c r="BQ62" s="332"/>
      <c r="BR62" s="865" t="str">
        <f>Combate!CR12</f>
        <v/>
      </c>
      <c r="BS62" s="865"/>
      <c r="BT62" s="865"/>
      <c r="BU62" s="865"/>
      <c r="BV62" s="865"/>
      <c r="BW62" s="332"/>
      <c r="BX62" s="752" t="str">
        <f>Combate!CQ12</f>
        <v/>
      </c>
      <c r="BY62" s="752"/>
      <c r="BZ62" s="752"/>
      <c r="CA62" s="752"/>
      <c r="CB62" s="332"/>
      <c r="CC62" s="865" t="str">
        <f>Combate!CP12</f>
        <v/>
      </c>
      <c r="CD62" s="865"/>
      <c r="CE62" s="865"/>
      <c r="CF62" s="865"/>
      <c r="CG62" s="332"/>
      <c r="CH62" s="865" t="str">
        <f>Combate!CO12</f>
        <v/>
      </c>
      <c r="CI62" s="865"/>
      <c r="CJ62" s="865"/>
      <c r="CK62" s="865"/>
      <c r="CL62" s="865"/>
      <c r="CN62" s="158"/>
      <c r="CO62" s="174"/>
      <c r="CP62" s="333" t="s">
        <v>640</v>
      </c>
      <c r="CQ62" s="203"/>
      <c r="CR62" s="203"/>
      <c r="CS62" s="203"/>
      <c r="CT62" s="203"/>
      <c r="CU62" s="203"/>
      <c r="CV62" s="203"/>
      <c r="CW62" s="203"/>
      <c r="CX62" s="203"/>
      <c r="CY62" s="203"/>
      <c r="CZ62" s="203"/>
      <c r="DA62" s="203"/>
      <c r="DB62" s="203"/>
      <c r="DC62" s="203"/>
      <c r="DD62" s="203"/>
      <c r="DE62" s="203"/>
      <c r="DF62" s="203"/>
      <c r="DG62" s="203"/>
      <c r="DH62" s="203"/>
      <c r="DI62" s="203"/>
      <c r="DJ62" s="203"/>
      <c r="DK62" s="203"/>
      <c r="DL62" s="203"/>
      <c r="DM62" s="203"/>
      <c r="DN62" s="203"/>
      <c r="DO62" s="203"/>
      <c r="DP62" s="158"/>
    </row>
    <row r="63" spans="2:120" ht="14.1" customHeight="1" x14ac:dyDescent="0.15">
      <c r="C63" s="154"/>
      <c r="D63" s="731" t="str">
        <f>IF(Combate!C13&lt;&gt;"",Combate!C13,"")</f>
        <v/>
      </c>
      <c r="E63" s="731"/>
      <c r="F63" s="731"/>
      <c r="G63" s="731"/>
      <c r="H63" s="731"/>
      <c r="I63" s="731"/>
      <c r="J63" s="731"/>
      <c r="K63" s="731"/>
      <c r="L63" s="731"/>
      <c r="M63" s="731"/>
      <c r="N63" s="731"/>
      <c r="O63" s="731"/>
      <c r="P63" s="731"/>
      <c r="Q63" s="731"/>
      <c r="R63" s="731"/>
      <c r="S63" s="731"/>
      <c r="T63" s="731"/>
      <c r="U63" s="731"/>
      <c r="V63" s="731"/>
      <c r="W63" s="731"/>
      <c r="X63" s="731"/>
      <c r="Y63" s="731"/>
      <c r="Z63" s="731"/>
      <c r="AA63" s="731"/>
      <c r="AB63" s="731"/>
      <c r="AC63" s="731"/>
      <c r="AD63" s="731"/>
      <c r="AE63" s="731"/>
      <c r="AF63" s="731"/>
      <c r="AG63" s="731"/>
      <c r="AH63" s="731"/>
      <c r="AI63" s="731"/>
      <c r="AJ63" s="731"/>
      <c r="AK63" s="731"/>
      <c r="AL63" s="731"/>
      <c r="AM63" s="731"/>
      <c r="AN63" s="731"/>
      <c r="AO63" s="731"/>
      <c r="AP63" s="332"/>
      <c r="AQ63" s="865" t="str">
        <f>Combate!CK13</f>
        <v/>
      </c>
      <c r="AR63" s="865"/>
      <c r="AS63" s="865"/>
      <c r="AT63" s="865"/>
      <c r="AU63" s="865"/>
      <c r="AV63" s="223"/>
      <c r="AW63" s="332"/>
      <c r="AX63" s="332"/>
      <c r="AY63" s="332"/>
      <c r="AZ63" s="865" t="str">
        <f>Combate!CL13</f>
        <v/>
      </c>
      <c r="BA63" s="865"/>
      <c r="BB63" s="865"/>
      <c r="BC63" s="865"/>
      <c r="BD63" s="865"/>
      <c r="BE63" s="332"/>
      <c r="BF63" s="865" t="str">
        <f>Combate!CM13</f>
        <v/>
      </c>
      <c r="BG63" s="865"/>
      <c r="BH63" s="865"/>
      <c r="BI63" s="865"/>
      <c r="BJ63" s="865"/>
      <c r="BK63" s="332"/>
      <c r="BL63" s="865" t="str">
        <f>Combate!CN13</f>
        <v/>
      </c>
      <c r="BM63" s="865"/>
      <c r="BN63" s="865"/>
      <c r="BO63" s="865"/>
      <c r="BP63" s="865"/>
      <c r="BQ63" s="332"/>
      <c r="BR63" s="865" t="str">
        <f>Combate!CR13</f>
        <v/>
      </c>
      <c r="BS63" s="865"/>
      <c r="BT63" s="865"/>
      <c r="BU63" s="865"/>
      <c r="BV63" s="865"/>
      <c r="BW63" s="332"/>
      <c r="BX63" s="752" t="str">
        <f>Combate!CQ13</f>
        <v/>
      </c>
      <c r="BY63" s="752"/>
      <c r="BZ63" s="752"/>
      <c r="CA63" s="752"/>
      <c r="CB63" s="332"/>
      <c r="CC63" s="865" t="str">
        <f>Combate!CP13</f>
        <v/>
      </c>
      <c r="CD63" s="865"/>
      <c r="CE63" s="865"/>
      <c r="CF63" s="865"/>
      <c r="CG63" s="332"/>
      <c r="CH63" s="865" t="str">
        <f>Combate!CO13</f>
        <v/>
      </c>
      <c r="CI63" s="865"/>
      <c r="CJ63" s="865"/>
      <c r="CK63" s="865"/>
      <c r="CL63" s="865"/>
      <c r="CN63" s="158"/>
      <c r="CO63" s="174"/>
      <c r="CP63" s="728" t="str">
        <f>IF(Combate!C20&lt;&gt;"",Combate!C20,"")</f>
        <v/>
      </c>
      <c r="CQ63" s="728"/>
      <c r="CR63" s="728"/>
      <c r="CS63" s="728"/>
      <c r="CT63" s="728"/>
      <c r="CU63" s="728"/>
      <c r="CV63" s="728"/>
      <c r="CW63" s="728"/>
      <c r="CX63" s="728"/>
      <c r="CY63" s="728"/>
      <c r="CZ63" s="728"/>
      <c r="DA63" s="728"/>
      <c r="DB63" s="728"/>
      <c r="DC63" s="728"/>
      <c r="DD63" s="728"/>
      <c r="DE63" s="728"/>
      <c r="DF63" s="728"/>
      <c r="DG63" s="728"/>
      <c r="DH63" s="728"/>
      <c r="DI63" s="728"/>
      <c r="DJ63" s="248"/>
      <c r="DK63" s="774" t="str">
        <f>IF(Equipa1&lt;&gt;"",Combate!AI20+Combate!Y20,"")</f>
        <v/>
      </c>
      <c r="DL63" s="774"/>
      <c r="DM63" s="774"/>
      <c r="DN63" s="774"/>
      <c r="DO63" s="774"/>
      <c r="DP63" s="158"/>
    </row>
    <row r="64" spans="2:120" ht="14.1" customHeight="1" x14ac:dyDescent="0.15">
      <c r="D64" s="731" t="str">
        <f>IF(Combate!C14&lt;&gt;"",Combate!C14,"")</f>
        <v/>
      </c>
      <c r="E64" s="731"/>
      <c r="F64" s="731"/>
      <c r="G64" s="731"/>
      <c r="H64" s="731"/>
      <c r="I64" s="731"/>
      <c r="J64" s="731"/>
      <c r="K64" s="731"/>
      <c r="L64" s="731"/>
      <c r="M64" s="731"/>
      <c r="N64" s="731"/>
      <c r="O64" s="731"/>
      <c r="P64" s="731"/>
      <c r="Q64" s="731"/>
      <c r="R64" s="731"/>
      <c r="S64" s="731"/>
      <c r="T64" s="731"/>
      <c r="U64" s="731"/>
      <c r="V64" s="731"/>
      <c r="W64" s="731"/>
      <c r="X64" s="731"/>
      <c r="Y64" s="731"/>
      <c r="Z64" s="731"/>
      <c r="AA64" s="731"/>
      <c r="AB64" s="731"/>
      <c r="AC64" s="731"/>
      <c r="AD64" s="731"/>
      <c r="AE64" s="731"/>
      <c r="AF64" s="731"/>
      <c r="AG64" s="731"/>
      <c r="AH64" s="731"/>
      <c r="AI64" s="731"/>
      <c r="AJ64" s="731"/>
      <c r="AK64" s="731"/>
      <c r="AL64" s="731"/>
      <c r="AM64" s="731"/>
      <c r="AN64" s="731"/>
      <c r="AO64" s="731"/>
      <c r="AP64" s="332"/>
      <c r="AQ64" s="865" t="str">
        <f>Combate!CK14</f>
        <v/>
      </c>
      <c r="AR64" s="865"/>
      <c r="AS64" s="865"/>
      <c r="AT64" s="865"/>
      <c r="AU64" s="865"/>
      <c r="AV64" s="230"/>
      <c r="AW64" s="332"/>
      <c r="AX64" s="332"/>
      <c r="AY64" s="332"/>
      <c r="AZ64" s="865" t="str">
        <f>Combate!CL14</f>
        <v/>
      </c>
      <c r="BA64" s="865"/>
      <c r="BB64" s="865"/>
      <c r="BC64" s="865"/>
      <c r="BD64" s="865"/>
      <c r="BE64" s="332"/>
      <c r="BF64" s="865" t="str">
        <f>Combate!CM14</f>
        <v/>
      </c>
      <c r="BG64" s="865"/>
      <c r="BH64" s="865"/>
      <c r="BI64" s="865"/>
      <c r="BJ64" s="865"/>
      <c r="BK64" s="332"/>
      <c r="BL64" s="865" t="str">
        <f>Combate!CN14</f>
        <v/>
      </c>
      <c r="BM64" s="865"/>
      <c r="BN64" s="865"/>
      <c r="BO64" s="865"/>
      <c r="BP64" s="865"/>
      <c r="BQ64" s="332"/>
      <c r="BR64" s="865" t="str">
        <f>Combate!CR14</f>
        <v/>
      </c>
      <c r="BS64" s="865"/>
      <c r="BT64" s="865"/>
      <c r="BU64" s="865"/>
      <c r="BV64" s="865"/>
      <c r="BW64" s="332"/>
      <c r="BX64" s="752" t="str">
        <f>Combate!CQ14</f>
        <v/>
      </c>
      <c r="BY64" s="752"/>
      <c r="BZ64" s="752"/>
      <c r="CA64" s="752"/>
      <c r="CB64" s="332"/>
      <c r="CC64" s="865" t="str">
        <f>Combate!CP14</f>
        <v/>
      </c>
      <c r="CD64" s="865"/>
      <c r="CE64" s="865"/>
      <c r="CF64" s="865"/>
      <c r="CG64" s="332"/>
      <c r="CH64" s="865" t="str">
        <f>Combate!CO14</f>
        <v/>
      </c>
      <c r="CI64" s="865"/>
      <c r="CJ64" s="865"/>
      <c r="CK64" s="865"/>
      <c r="CL64" s="865"/>
      <c r="CN64" s="158"/>
      <c r="CO64" s="174"/>
      <c r="CP64" s="732" t="str">
        <f>IF(Combate!C21&lt;&gt;"",Combate!C21,"")</f>
        <v/>
      </c>
      <c r="CQ64" s="732"/>
      <c r="CR64" s="732"/>
      <c r="CS64" s="732"/>
      <c r="CT64" s="732"/>
      <c r="CU64" s="732"/>
      <c r="CV64" s="732"/>
      <c r="CW64" s="732"/>
      <c r="CX64" s="732"/>
      <c r="CY64" s="732"/>
      <c r="CZ64" s="732"/>
      <c r="DA64" s="732"/>
      <c r="DB64" s="732"/>
      <c r="DC64" s="732"/>
      <c r="DD64" s="732"/>
      <c r="DE64" s="732"/>
      <c r="DF64" s="732"/>
      <c r="DG64" s="732"/>
      <c r="DH64" s="732"/>
      <c r="DI64" s="732"/>
      <c r="DJ64" s="248"/>
      <c r="DK64" s="774" t="str">
        <f>IF(CP64&lt;&gt;"",Combate!AI21+Combate!Y21,"")</f>
        <v/>
      </c>
      <c r="DL64" s="774"/>
      <c r="DM64" s="774"/>
      <c r="DN64" s="774"/>
      <c r="DO64" s="774"/>
      <c r="DP64" s="158"/>
    </row>
    <row r="65" spans="1:120" ht="14.1" customHeight="1" x14ac:dyDescent="0.15">
      <c r="CN65" s="158"/>
      <c r="CO65" s="174"/>
      <c r="CP65" s="732" t="str">
        <f>IF(Combate!C22&lt;&gt;"",Combate!C22,"")</f>
        <v/>
      </c>
      <c r="CQ65" s="732"/>
      <c r="CR65" s="732"/>
      <c r="CS65" s="732"/>
      <c r="CT65" s="732"/>
      <c r="CU65" s="732"/>
      <c r="CV65" s="732"/>
      <c r="CW65" s="732"/>
      <c r="CX65" s="732"/>
      <c r="CY65" s="732"/>
      <c r="CZ65" s="732"/>
      <c r="DA65" s="732"/>
      <c r="DB65" s="732"/>
      <c r="DC65" s="732"/>
      <c r="DD65" s="732"/>
      <c r="DE65" s="732"/>
      <c r="DF65" s="732"/>
      <c r="DG65" s="732"/>
      <c r="DH65" s="732"/>
      <c r="DI65" s="732"/>
      <c r="DJ65" s="248"/>
      <c r="DK65" s="774" t="str">
        <f>IF(CP65&lt;&gt;"",Combate!AI22+Combate!Y22,"")</f>
        <v/>
      </c>
      <c r="DL65" s="774"/>
      <c r="DM65" s="774"/>
      <c r="DN65" s="774"/>
      <c r="DO65" s="774"/>
      <c r="DP65" s="158"/>
    </row>
    <row r="66" spans="1:120" ht="14.1" customHeight="1" x14ac:dyDescent="0.15">
      <c r="D66" s="803" t="s">
        <v>705</v>
      </c>
      <c r="E66" s="803"/>
      <c r="F66" s="803"/>
      <c r="G66" s="803"/>
      <c r="H66" s="803"/>
      <c r="I66" s="803"/>
      <c r="J66" s="803"/>
      <c r="K66" s="803"/>
      <c r="L66" s="830"/>
      <c r="M66" s="869" t="str">
        <f>DefesaAtiva</f>
        <v>L0</v>
      </c>
      <c r="N66" s="870"/>
      <c r="O66" s="870"/>
      <c r="P66" s="870"/>
      <c r="Q66" s="870"/>
      <c r="R66" s="870"/>
      <c r="S66" s="870"/>
      <c r="T66" s="870"/>
      <c r="U66" s="870"/>
      <c r="V66" s="870"/>
      <c r="W66" s="870"/>
      <c r="X66" s="158"/>
      <c r="Y66" s="805" t="s">
        <v>818</v>
      </c>
      <c r="Z66" s="805"/>
      <c r="AA66" s="805"/>
      <c r="AB66" s="805"/>
      <c r="AC66" s="805"/>
      <c r="AD66" s="805"/>
      <c r="AE66" s="805"/>
      <c r="AF66" s="805"/>
      <c r="AG66" s="805"/>
      <c r="AH66" s="871"/>
      <c r="AI66" s="877" t="str">
        <f>DefesaPassiva</f>
        <v>L0</v>
      </c>
      <c r="AJ66" s="878"/>
      <c r="AK66" s="878"/>
      <c r="AL66" s="878"/>
      <c r="AM66" s="878"/>
      <c r="AN66" s="878"/>
      <c r="AO66" s="878"/>
      <c r="AP66" s="878"/>
      <c r="AQ66" s="878"/>
      <c r="AR66" s="878"/>
      <c r="AS66" s="878"/>
      <c r="AV66" s="778" t="s">
        <v>637</v>
      </c>
      <c r="AW66" s="778"/>
      <c r="AX66" s="778"/>
      <c r="AY66" s="831"/>
      <c r="AZ66" s="868">
        <f>EF</f>
        <v>17</v>
      </c>
      <c r="BA66" s="802"/>
      <c r="BB66" s="802"/>
      <c r="BC66" s="802"/>
      <c r="BD66" s="193"/>
      <c r="BE66" s="193"/>
      <c r="BF66" s="193"/>
      <c r="BG66" s="193"/>
      <c r="BH66" s="193"/>
      <c r="BI66" s="193"/>
      <c r="BJ66" s="193"/>
      <c r="BK66" s="193"/>
      <c r="BL66" s="193"/>
      <c r="BM66" s="193"/>
      <c r="BN66" s="193"/>
      <c r="BO66" s="193"/>
      <c r="BP66" s="193"/>
      <c r="BQ66" s="193"/>
      <c r="BR66" s="778" t="s">
        <v>19</v>
      </c>
      <c r="BS66" s="778"/>
      <c r="BT66" s="778"/>
      <c r="BU66" s="831"/>
      <c r="BV66" s="868">
        <f>EH</f>
        <v>12</v>
      </c>
      <c r="BW66" s="802"/>
      <c r="BX66" s="802"/>
      <c r="BY66" s="802"/>
      <c r="BZ66" s="383"/>
      <c r="CA66" s="383"/>
      <c r="CB66" s="383"/>
      <c r="CC66" s="383"/>
      <c r="CD66" s="383"/>
      <c r="CE66" s="383"/>
      <c r="CF66" s="383"/>
      <c r="CG66" s="383"/>
      <c r="CH66" s="383"/>
      <c r="CI66" s="383"/>
      <c r="CJ66" s="383"/>
      <c r="CK66" s="383"/>
      <c r="CL66" s="383"/>
      <c r="CN66" s="158"/>
      <c r="CO66" s="174"/>
      <c r="CP66" s="732" t="s">
        <v>709</v>
      </c>
      <c r="CQ66" s="732"/>
      <c r="CR66" s="732"/>
      <c r="CS66" s="732"/>
      <c r="CT66" s="732"/>
      <c r="CU66" s="732"/>
      <c r="CV66" s="732"/>
      <c r="CW66" s="732"/>
      <c r="CX66" s="732"/>
      <c r="CY66" s="732"/>
      <c r="CZ66" s="732"/>
      <c r="DA66" s="732"/>
      <c r="DB66" s="732"/>
      <c r="DC66" s="732"/>
      <c r="DD66" s="732"/>
      <c r="DE66" s="732"/>
      <c r="DF66" s="732"/>
      <c r="DG66" s="732"/>
      <c r="DH66" s="738"/>
      <c r="DI66" s="738"/>
      <c r="DJ66" s="248"/>
      <c r="DK66" s="779" t="str">
        <f>IF(SUM(Combate!AD25:AH27)&gt;0,SUM(Combate!AD25:AH27),"")</f>
        <v/>
      </c>
      <c r="DL66" s="779"/>
      <c r="DM66" s="779"/>
      <c r="DN66" s="779"/>
      <c r="DO66" s="779"/>
      <c r="DP66" s="158"/>
    </row>
    <row r="67" spans="1:120" ht="14.1" customHeight="1" x14ac:dyDescent="0.15">
      <c r="D67" s="803"/>
      <c r="E67" s="803"/>
      <c r="F67" s="803"/>
      <c r="G67" s="803"/>
      <c r="H67" s="803"/>
      <c r="I67" s="803"/>
      <c r="J67" s="803"/>
      <c r="K67" s="803"/>
      <c r="L67" s="830"/>
      <c r="M67" s="869"/>
      <c r="N67" s="870"/>
      <c r="O67" s="870"/>
      <c r="P67" s="870"/>
      <c r="Q67" s="870"/>
      <c r="R67" s="870"/>
      <c r="S67" s="870"/>
      <c r="T67" s="870"/>
      <c r="U67" s="870"/>
      <c r="V67" s="870"/>
      <c r="W67" s="870"/>
      <c r="X67" s="158"/>
      <c r="Y67" s="805"/>
      <c r="Z67" s="805"/>
      <c r="AA67" s="805"/>
      <c r="AB67" s="805"/>
      <c r="AC67" s="805"/>
      <c r="AD67" s="805"/>
      <c r="AE67" s="805"/>
      <c r="AF67" s="805"/>
      <c r="AG67" s="805"/>
      <c r="AH67" s="871"/>
      <c r="AI67" s="877"/>
      <c r="AJ67" s="878"/>
      <c r="AK67" s="878"/>
      <c r="AL67" s="878"/>
      <c r="AM67" s="878"/>
      <c r="AN67" s="878"/>
      <c r="AO67" s="878"/>
      <c r="AP67" s="878"/>
      <c r="AQ67" s="878"/>
      <c r="AR67" s="878"/>
      <c r="AS67" s="878"/>
      <c r="AV67" s="778"/>
      <c r="AW67" s="778"/>
      <c r="AX67" s="778"/>
      <c r="AY67" s="831"/>
      <c r="AZ67" s="868"/>
      <c r="BA67" s="802"/>
      <c r="BB67" s="802"/>
      <c r="BC67" s="802"/>
      <c r="BD67" s="193"/>
      <c r="BE67" s="193"/>
      <c r="BF67" s="193"/>
      <c r="BG67" s="193"/>
      <c r="BH67" s="193"/>
      <c r="BI67" s="193"/>
      <c r="BJ67" s="193"/>
      <c r="BK67" s="193"/>
      <c r="BL67" s="193"/>
      <c r="BM67" s="193"/>
      <c r="BN67" s="193"/>
      <c r="BO67" s="193"/>
      <c r="BP67" s="193"/>
      <c r="BQ67" s="193"/>
      <c r="BR67" s="778"/>
      <c r="BS67" s="778"/>
      <c r="BT67" s="778"/>
      <c r="BU67" s="831"/>
      <c r="BV67" s="868"/>
      <c r="BW67" s="802"/>
      <c r="BX67" s="802"/>
      <c r="BY67" s="802"/>
      <c r="BZ67" s="383"/>
      <c r="CA67" s="383"/>
      <c r="CB67" s="383"/>
      <c r="CC67" s="383"/>
      <c r="CD67" s="383"/>
      <c r="CE67" s="383"/>
      <c r="CF67" s="383"/>
      <c r="CG67" s="383"/>
      <c r="CH67" s="383"/>
      <c r="CI67" s="383"/>
      <c r="CJ67" s="383"/>
      <c r="CK67" s="383"/>
      <c r="CL67" s="383"/>
      <c r="CN67" s="158"/>
      <c r="CO67" s="174"/>
      <c r="CP67" s="876" t="s">
        <v>710</v>
      </c>
      <c r="CQ67" s="876"/>
      <c r="CR67" s="876"/>
      <c r="CS67" s="876"/>
      <c r="CT67" s="876"/>
      <c r="CU67" s="876"/>
      <c r="CV67" s="876"/>
      <c r="CW67" s="876"/>
      <c r="CX67" s="876"/>
      <c r="CY67" s="876"/>
      <c r="CZ67" s="876"/>
      <c r="DA67" s="876"/>
      <c r="DB67" s="876"/>
      <c r="DC67" s="876"/>
      <c r="DD67" s="876"/>
      <c r="DE67" s="876"/>
      <c r="DF67" s="876"/>
      <c r="DG67" s="876"/>
      <c r="DH67" s="872">
        <f>EFSemAbsorção</f>
        <v>17</v>
      </c>
      <c r="DI67" s="873"/>
      <c r="DJ67" s="874"/>
      <c r="DK67" s="875"/>
      <c r="DL67" s="875"/>
      <c r="DM67" s="875"/>
      <c r="DN67" s="875"/>
      <c r="DO67" s="875"/>
      <c r="DP67" s="158"/>
    </row>
    <row r="68" spans="1:120" s="254" customFormat="1" ht="13.35" customHeight="1" x14ac:dyDescent="0.2">
      <c r="B68" s="153"/>
      <c r="BQ68" s="153"/>
      <c r="BR68" s="191"/>
      <c r="BS68" s="191"/>
      <c r="BT68" s="191"/>
      <c r="BU68" s="191"/>
      <c r="BV68" s="191"/>
      <c r="BW68" s="191"/>
      <c r="BX68" s="191"/>
      <c r="BY68" s="191"/>
      <c r="BZ68" s="191"/>
      <c r="CA68" s="191"/>
      <c r="CB68" s="153"/>
      <c r="CC68" s="153"/>
      <c r="CD68" s="191"/>
      <c r="CE68" s="191"/>
      <c r="CF68" s="191"/>
      <c r="CG68" s="191"/>
      <c r="CH68" s="191"/>
      <c r="CI68" s="191"/>
      <c r="CJ68" s="191"/>
      <c r="CK68" s="191"/>
      <c r="CL68" s="191"/>
      <c r="CM68" s="191"/>
      <c r="CN68" s="153"/>
    </row>
    <row r="69" spans="1:120" s="254" customFormat="1" ht="5.25" customHeight="1" x14ac:dyDescent="0.2">
      <c r="B69" s="153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4"/>
      <c r="CI69" s="154"/>
      <c r="CJ69" s="154"/>
      <c r="CK69" s="154"/>
      <c r="CL69" s="154"/>
      <c r="CM69" s="154"/>
      <c r="CN69" s="154"/>
      <c r="CO69" s="154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245"/>
    </row>
    <row r="70" spans="1:120" s="254" customFormat="1" ht="18" customHeight="1" x14ac:dyDescent="0.2">
      <c r="B70" s="788" t="s">
        <v>615</v>
      </c>
      <c r="C70" s="788"/>
      <c r="D70" s="788"/>
      <c r="E70" s="788"/>
      <c r="F70" s="788"/>
      <c r="G70" s="788"/>
      <c r="H70" s="788"/>
      <c r="I70" s="788"/>
      <c r="J70" s="788"/>
      <c r="K70" s="788"/>
      <c r="L70" s="788"/>
      <c r="M70" s="788"/>
      <c r="N70" s="788"/>
      <c r="O70" s="788"/>
      <c r="P70" s="788"/>
      <c r="Q70" s="788"/>
      <c r="R70" s="788"/>
      <c r="S70" s="788"/>
      <c r="T70" s="788"/>
      <c r="U70" s="788"/>
      <c r="V70" s="788"/>
      <c r="W70" s="788"/>
      <c r="X70" s="788"/>
      <c r="Y70" s="788"/>
      <c r="Z70" s="788"/>
      <c r="AA70" s="788"/>
      <c r="AB70" s="788"/>
      <c r="AC70" s="788"/>
      <c r="AD70" s="788"/>
      <c r="AE70" s="788"/>
      <c r="AF70" s="788"/>
      <c r="AG70" s="788"/>
      <c r="AH70" s="788"/>
      <c r="AI70" s="788"/>
      <c r="AJ70" s="788"/>
      <c r="AK70" s="788"/>
      <c r="AL70" s="788"/>
      <c r="AM70" s="788"/>
      <c r="AN70" s="788"/>
      <c r="AO70" s="788"/>
      <c r="AP70" s="788"/>
      <c r="AQ70" s="788"/>
      <c r="AR70" s="788"/>
      <c r="AS70" s="788"/>
      <c r="AT70" s="788"/>
      <c r="AU70" s="788"/>
      <c r="AV70" s="788"/>
      <c r="AW70" s="788"/>
      <c r="AX70" s="788"/>
      <c r="AY70" s="788"/>
      <c r="AZ70" s="788"/>
      <c r="BA70" s="788"/>
      <c r="BB70" s="788"/>
      <c r="BC70" s="788"/>
      <c r="BD70" s="788"/>
      <c r="BE70" s="788"/>
      <c r="BF70" s="788"/>
      <c r="BG70" s="788"/>
      <c r="BH70" s="788"/>
      <c r="BI70" s="788"/>
      <c r="BJ70" s="788"/>
      <c r="BK70" s="788"/>
      <c r="BL70" s="788"/>
      <c r="BM70" s="788"/>
      <c r="BN70" s="788"/>
      <c r="BO70" s="788"/>
      <c r="BP70" s="788"/>
      <c r="BQ70" s="788"/>
      <c r="BR70" s="788"/>
      <c r="BS70" s="788"/>
      <c r="BT70" s="788"/>
      <c r="BU70" s="788"/>
      <c r="BV70" s="788"/>
      <c r="BW70" s="788"/>
      <c r="BX70" s="788"/>
      <c r="BY70" s="788"/>
      <c r="BZ70" s="788"/>
      <c r="CA70" s="788"/>
      <c r="CB70" s="788"/>
      <c r="CC70" s="788"/>
      <c r="CD70" s="788"/>
      <c r="CE70" s="788"/>
      <c r="CF70" s="788"/>
      <c r="CG70" s="788"/>
      <c r="CH70" s="788"/>
      <c r="CI70" s="788"/>
      <c r="CJ70" s="788"/>
      <c r="CK70" s="788"/>
      <c r="CL70" s="788"/>
      <c r="CM70" s="788"/>
      <c r="CN70" s="391"/>
      <c r="CO70" s="800" t="s">
        <v>816</v>
      </c>
      <c r="CP70" s="800"/>
      <c r="CQ70" s="800"/>
      <c r="CR70" s="800"/>
      <c r="CS70" s="800"/>
      <c r="CT70" s="800"/>
      <c r="CU70" s="800"/>
      <c r="CV70" s="800"/>
      <c r="CW70" s="800"/>
      <c r="CX70" s="800"/>
      <c r="CY70" s="800"/>
      <c r="CZ70" s="800"/>
      <c r="DA70" s="800"/>
      <c r="DB70" s="800"/>
      <c r="DC70" s="800"/>
      <c r="DD70" s="800"/>
      <c r="DE70" s="800"/>
      <c r="DF70" s="800"/>
      <c r="DG70" s="800"/>
      <c r="DH70" s="800"/>
      <c r="DI70" s="800"/>
      <c r="DJ70" s="800"/>
      <c r="DK70" s="800"/>
      <c r="DL70" s="800"/>
      <c r="DM70" s="800"/>
      <c r="DN70" s="800"/>
      <c r="DO70" s="800"/>
      <c r="DP70" s="800"/>
    </row>
    <row r="71" spans="1:120" s="254" customFormat="1" ht="14.1" customHeight="1" x14ac:dyDescent="0.2">
      <c r="B71" s="31"/>
      <c r="C71" s="841" t="str">
        <f>IF(Pertences!B5&lt;&gt;"",Pertences!B5,"")</f>
        <v/>
      </c>
      <c r="D71" s="841"/>
      <c r="E71" s="841"/>
      <c r="F71" s="841"/>
      <c r="G71" s="841"/>
      <c r="H71" s="841"/>
      <c r="I71" s="841"/>
      <c r="J71" s="841"/>
      <c r="K71" s="841"/>
      <c r="L71" s="841"/>
      <c r="M71" s="841"/>
      <c r="N71" s="841"/>
      <c r="O71" s="841"/>
      <c r="P71" s="841"/>
      <c r="Q71" s="841"/>
      <c r="R71" s="841"/>
      <c r="S71" s="841"/>
      <c r="T71" s="841"/>
      <c r="U71" s="841"/>
      <c r="V71" s="841"/>
      <c r="W71" s="841"/>
      <c r="X71" s="841"/>
      <c r="Y71" s="841"/>
      <c r="Z71" s="841"/>
      <c r="AA71" s="841"/>
      <c r="AB71" s="841"/>
      <c r="AC71" s="841"/>
      <c r="AD71" s="841"/>
      <c r="AE71" s="397"/>
      <c r="AF71" s="841" t="str">
        <f>IF(Pertences!C5&lt;&gt;"",Pertences!C5,"")</f>
        <v/>
      </c>
      <c r="AG71" s="841"/>
      <c r="AH71" s="841"/>
      <c r="AI71" s="841"/>
      <c r="AJ71" s="841"/>
      <c r="AK71" s="841"/>
      <c r="AL71" s="841"/>
      <c r="AM71" s="841"/>
      <c r="AN71" s="841"/>
      <c r="AO71" s="841"/>
      <c r="AP71" s="841"/>
      <c r="AQ71" s="841"/>
      <c r="AR71" s="841"/>
      <c r="AS71" s="841"/>
      <c r="AT71" s="841"/>
      <c r="AU71" s="841"/>
      <c r="AV71" s="841"/>
      <c r="AW71" s="841"/>
      <c r="AX71" s="841"/>
      <c r="AY71" s="841"/>
      <c r="AZ71" s="841"/>
      <c r="BA71" s="841"/>
      <c r="BB71" s="841"/>
      <c r="BC71" s="841"/>
      <c r="BD71" s="841"/>
      <c r="BE71" s="841"/>
      <c r="BF71" s="841"/>
      <c r="BG71" s="841"/>
      <c r="BH71" s="397"/>
      <c r="BI71" s="838" t="str">
        <f>IF(Pertences!D5&lt;&gt;"",Pertences!D5,"")</f>
        <v/>
      </c>
      <c r="BJ71" s="838"/>
      <c r="BK71" s="838"/>
      <c r="BL71" s="838"/>
      <c r="BM71" s="838"/>
      <c r="BN71" s="838"/>
      <c r="BO71" s="838"/>
      <c r="BP71" s="838"/>
      <c r="BQ71" s="838"/>
      <c r="BR71" s="838"/>
      <c r="BS71" s="838"/>
      <c r="BT71" s="838"/>
      <c r="BU71" s="838"/>
      <c r="BV71" s="838"/>
      <c r="BW71" s="838"/>
      <c r="BX71" s="838"/>
      <c r="BY71" s="838"/>
      <c r="BZ71" s="838"/>
      <c r="CA71" s="838"/>
      <c r="CB71" s="838"/>
      <c r="CC71" s="838"/>
      <c r="CD71" s="838"/>
      <c r="CE71" s="838"/>
      <c r="CF71" s="838"/>
      <c r="CG71" s="838"/>
      <c r="CH71" s="838"/>
      <c r="CI71" s="838"/>
      <c r="CJ71" s="838"/>
      <c r="CK71" s="838"/>
      <c r="CL71" s="838"/>
      <c r="CM71" s="838"/>
      <c r="CN71" s="153"/>
      <c r="CO71" s="153"/>
      <c r="CP71" s="398"/>
      <c r="CQ71" s="398"/>
      <c r="CR71" s="398"/>
      <c r="CS71" s="398"/>
      <c r="CT71" s="398"/>
      <c r="CU71" s="398"/>
      <c r="CV71" s="398"/>
      <c r="CW71" s="398"/>
      <c r="CX71" s="398"/>
      <c r="CY71" s="398"/>
      <c r="CZ71" s="398"/>
      <c r="DA71" s="398"/>
      <c r="DB71" s="398"/>
      <c r="DC71" s="398"/>
      <c r="DD71" s="398"/>
      <c r="DE71" s="398"/>
      <c r="DF71" s="398"/>
      <c r="DG71" s="398"/>
      <c r="DH71" s="398"/>
      <c r="DI71" s="398"/>
      <c r="DJ71" s="398"/>
      <c r="DK71" s="398"/>
      <c r="DL71" s="398"/>
      <c r="DM71" s="398"/>
      <c r="DN71" s="398"/>
      <c r="DO71" s="398"/>
      <c r="DP71" s="154"/>
    </row>
    <row r="72" spans="1:120" s="254" customFormat="1" ht="14.1" customHeight="1" x14ac:dyDescent="0.2">
      <c r="B72" s="31"/>
      <c r="C72" s="841" t="str">
        <f>IF(Pertences!B6&lt;&gt;"",Pertences!B6,"")</f>
        <v/>
      </c>
      <c r="D72" s="841"/>
      <c r="E72" s="841"/>
      <c r="F72" s="841"/>
      <c r="G72" s="841"/>
      <c r="H72" s="841"/>
      <c r="I72" s="841"/>
      <c r="J72" s="841"/>
      <c r="K72" s="841"/>
      <c r="L72" s="841"/>
      <c r="M72" s="841"/>
      <c r="N72" s="841"/>
      <c r="O72" s="841"/>
      <c r="P72" s="841"/>
      <c r="Q72" s="841"/>
      <c r="R72" s="841"/>
      <c r="S72" s="841"/>
      <c r="T72" s="841"/>
      <c r="U72" s="841"/>
      <c r="V72" s="841"/>
      <c r="W72" s="841"/>
      <c r="X72" s="841"/>
      <c r="Y72" s="841"/>
      <c r="Z72" s="841"/>
      <c r="AA72" s="841"/>
      <c r="AB72" s="841"/>
      <c r="AC72" s="841"/>
      <c r="AD72" s="841"/>
      <c r="AE72" s="397"/>
      <c r="AF72" s="841" t="str">
        <f>IF(Pertences!C6&lt;&gt;"",Pertences!C6,"")</f>
        <v/>
      </c>
      <c r="AG72" s="841"/>
      <c r="AH72" s="841"/>
      <c r="AI72" s="841"/>
      <c r="AJ72" s="841"/>
      <c r="AK72" s="841"/>
      <c r="AL72" s="841"/>
      <c r="AM72" s="841"/>
      <c r="AN72" s="841"/>
      <c r="AO72" s="841"/>
      <c r="AP72" s="841"/>
      <c r="AQ72" s="841"/>
      <c r="AR72" s="841"/>
      <c r="AS72" s="841"/>
      <c r="AT72" s="841"/>
      <c r="AU72" s="841"/>
      <c r="AV72" s="841"/>
      <c r="AW72" s="841"/>
      <c r="AX72" s="841"/>
      <c r="AY72" s="841"/>
      <c r="AZ72" s="841"/>
      <c r="BA72" s="841"/>
      <c r="BB72" s="841"/>
      <c r="BC72" s="841"/>
      <c r="BD72" s="841"/>
      <c r="BE72" s="841"/>
      <c r="BF72" s="841"/>
      <c r="BG72" s="841"/>
      <c r="BH72" s="397"/>
      <c r="BI72" s="838" t="str">
        <f>IF(Pertences!D6&lt;&gt;"",Pertences!D6,"")</f>
        <v/>
      </c>
      <c r="BJ72" s="838"/>
      <c r="BK72" s="838"/>
      <c r="BL72" s="838"/>
      <c r="BM72" s="838"/>
      <c r="BN72" s="838"/>
      <c r="BO72" s="838"/>
      <c r="BP72" s="838"/>
      <c r="BQ72" s="838"/>
      <c r="BR72" s="838"/>
      <c r="BS72" s="838"/>
      <c r="BT72" s="838"/>
      <c r="BU72" s="838"/>
      <c r="BV72" s="838"/>
      <c r="BW72" s="838"/>
      <c r="BX72" s="838"/>
      <c r="BY72" s="838"/>
      <c r="BZ72" s="838"/>
      <c r="CA72" s="838"/>
      <c r="CB72" s="838"/>
      <c r="CC72" s="838"/>
      <c r="CD72" s="838"/>
      <c r="CE72" s="838"/>
      <c r="CF72" s="838"/>
      <c r="CG72" s="838"/>
      <c r="CH72" s="838"/>
      <c r="CI72" s="838"/>
      <c r="CJ72" s="838"/>
      <c r="CK72" s="838"/>
      <c r="CL72" s="838"/>
      <c r="CM72" s="838"/>
      <c r="CN72" s="153"/>
      <c r="CO72" s="153"/>
      <c r="CP72" s="841"/>
      <c r="CQ72" s="841"/>
      <c r="CR72" s="841"/>
      <c r="CS72" s="841"/>
      <c r="CT72" s="841"/>
      <c r="CU72" s="841"/>
      <c r="CV72" s="841"/>
      <c r="CW72" s="841"/>
      <c r="CX72" s="841"/>
      <c r="CY72" s="841"/>
      <c r="CZ72" s="841"/>
      <c r="DA72" s="841"/>
      <c r="DB72" s="841"/>
      <c r="DC72" s="841"/>
      <c r="DD72" s="841"/>
      <c r="DE72" s="841"/>
      <c r="DF72" s="841"/>
      <c r="DG72" s="841"/>
      <c r="DH72" s="841"/>
      <c r="DI72" s="841"/>
      <c r="DJ72" s="841"/>
      <c r="DK72" s="841"/>
      <c r="DL72" s="841"/>
      <c r="DM72" s="841"/>
      <c r="DN72" s="841"/>
      <c r="DO72" s="841"/>
      <c r="DP72" s="153"/>
    </row>
    <row r="73" spans="1:120" s="254" customFormat="1" ht="14.1" customHeight="1" x14ac:dyDescent="0.2">
      <c r="A73" s="153"/>
      <c r="B73" s="31"/>
      <c r="C73" s="841" t="str">
        <f>IF(Pertences!B7&lt;&gt;"",Pertences!B7,"")</f>
        <v/>
      </c>
      <c r="D73" s="841"/>
      <c r="E73" s="841"/>
      <c r="F73" s="841"/>
      <c r="G73" s="841"/>
      <c r="H73" s="841"/>
      <c r="I73" s="841"/>
      <c r="J73" s="841"/>
      <c r="K73" s="841"/>
      <c r="L73" s="841"/>
      <c r="M73" s="841"/>
      <c r="N73" s="841"/>
      <c r="O73" s="841"/>
      <c r="P73" s="841"/>
      <c r="Q73" s="841"/>
      <c r="R73" s="841"/>
      <c r="S73" s="841"/>
      <c r="T73" s="841"/>
      <c r="U73" s="841"/>
      <c r="V73" s="841"/>
      <c r="W73" s="841"/>
      <c r="X73" s="841"/>
      <c r="Y73" s="841"/>
      <c r="Z73" s="841"/>
      <c r="AA73" s="841"/>
      <c r="AB73" s="841"/>
      <c r="AC73" s="841"/>
      <c r="AD73" s="841"/>
      <c r="AE73" s="397"/>
      <c r="AF73" s="841" t="str">
        <f>IF(Pertences!C7&lt;&gt;"",Pertences!C7,"")</f>
        <v/>
      </c>
      <c r="AG73" s="841"/>
      <c r="AH73" s="841"/>
      <c r="AI73" s="841"/>
      <c r="AJ73" s="841"/>
      <c r="AK73" s="841"/>
      <c r="AL73" s="841"/>
      <c r="AM73" s="841"/>
      <c r="AN73" s="841"/>
      <c r="AO73" s="841"/>
      <c r="AP73" s="841"/>
      <c r="AQ73" s="841"/>
      <c r="AR73" s="841"/>
      <c r="AS73" s="841"/>
      <c r="AT73" s="841"/>
      <c r="AU73" s="841"/>
      <c r="AV73" s="841"/>
      <c r="AW73" s="841"/>
      <c r="AX73" s="841"/>
      <c r="AY73" s="841"/>
      <c r="AZ73" s="841"/>
      <c r="BA73" s="841"/>
      <c r="BB73" s="841"/>
      <c r="BC73" s="841"/>
      <c r="BD73" s="841"/>
      <c r="BE73" s="841"/>
      <c r="BF73" s="841"/>
      <c r="BG73" s="841"/>
      <c r="BH73" s="397"/>
      <c r="BI73" s="838" t="str">
        <f>IF(Pertences!D7&lt;&gt;"",Pertences!D7,"")</f>
        <v/>
      </c>
      <c r="BJ73" s="838"/>
      <c r="BK73" s="838"/>
      <c r="BL73" s="838"/>
      <c r="BM73" s="838"/>
      <c r="BN73" s="838"/>
      <c r="BO73" s="838"/>
      <c r="BP73" s="838"/>
      <c r="BQ73" s="838"/>
      <c r="BR73" s="838"/>
      <c r="BS73" s="838"/>
      <c r="BT73" s="838"/>
      <c r="BU73" s="838"/>
      <c r="BV73" s="838"/>
      <c r="BW73" s="838"/>
      <c r="BX73" s="838"/>
      <c r="BY73" s="838"/>
      <c r="BZ73" s="838"/>
      <c r="CA73" s="838"/>
      <c r="CB73" s="838"/>
      <c r="CC73" s="838"/>
      <c r="CD73" s="838"/>
      <c r="CE73" s="838"/>
      <c r="CF73" s="838"/>
      <c r="CG73" s="838"/>
      <c r="CH73" s="838"/>
      <c r="CI73" s="838"/>
      <c r="CJ73" s="838"/>
      <c r="CK73" s="838"/>
      <c r="CL73" s="838"/>
      <c r="CM73" s="838"/>
      <c r="CN73" s="153"/>
      <c r="CO73" s="153"/>
      <c r="CP73" s="841"/>
      <c r="CQ73" s="841"/>
      <c r="CR73" s="841"/>
      <c r="CS73" s="841"/>
      <c r="CT73" s="841"/>
      <c r="CU73" s="841"/>
      <c r="CV73" s="841"/>
      <c r="CW73" s="841"/>
      <c r="CX73" s="841"/>
      <c r="CY73" s="841"/>
      <c r="CZ73" s="841"/>
      <c r="DA73" s="841"/>
      <c r="DB73" s="841"/>
      <c r="DC73" s="841"/>
      <c r="DD73" s="841"/>
      <c r="DE73" s="841"/>
      <c r="DF73" s="841"/>
      <c r="DG73" s="841"/>
      <c r="DH73" s="841"/>
      <c r="DI73" s="841"/>
      <c r="DJ73" s="841"/>
      <c r="DK73" s="841"/>
      <c r="DL73" s="841"/>
      <c r="DM73" s="841"/>
      <c r="DN73" s="841"/>
      <c r="DO73" s="841"/>
      <c r="DP73" s="153"/>
    </row>
    <row r="74" spans="1:120" ht="14.1" customHeight="1" x14ac:dyDescent="0.2">
      <c r="B74" s="31"/>
      <c r="C74" s="841" t="str">
        <f>IF(Pertences!B8&lt;&gt;"",Pertences!B8,"")</f>
        <v/>
      </c>
      <c r="D74" s="841"/>
      <c r="E74" s="841"/>
      <c r="F74" s="841"/>
      <c r="G74" s="841"/>
      <c r="H74" s="841"/>
      <c r="I74" s="841"/>
      <c r="J74" s="841"/>
      <c r="K74" s="841"/>
      <c r="L74" s="841"/>
      <c r="M74" s="841"/>
      <c r="N74" s="841"/>
      <c r="O74" s="841"/>
      <c r="P74" s="841"/>
      <c r="Q74" s="841"/>
      <c r="R74" s="841"/>
      <c r="S74" s="841"/>
      <c r="T74" s="841"/>
      <c r="U74" s="841"/>
      <c r="V74" s="841"/>
      <c r="W74" s="841"/>
      <c r="X74" s="841"/>
      <c r="Y74" s="841"/>
      <c r="Z74" s="841"/>
      <c r="AA74" s="841"/>
      <c r="AB74" s="841"/>
      <c r="AC74" s="841"/>
      <c r="AD74" s="841"/>
      <c r="AE74" s="397"/>
      <c r="AF74" s="841" t="str">
        <f>IF(Pertences!C8&lt;&gt;"",Pertences!C8,"")</f>
        <v/>
      </c>
      <c r="AG74" s="841"/>
      <c r="AH74" s="841"/>
      <c r="AI74" s="841"/>
      <c r="AJ74" s="841"/>
      <c r="AK74" s="841"/>
      <c r="AL74" s="841"/>
      <c r="AM74" s="841"/>
      <c r="AN74" s="841"/>
      <c r="AO74" s="841"/>
      <c r="AP74" s="841"/>
      <c r="AQ74" s="841"/>
      <c r="AR74" s="841"/>
      <c r="AS74" s="841"/>
      <c r="AT74" s="841"/>
      <c r="AU74" s="841"/>
      <c r="AV74" s="841"/>
      <c r="AW74" s="841"/>
      <c r="AX74" s="841"/>
      <c r="AY74" s="841"/>
      <c r="AZ74" s="841"/>
      <c r="BA74" s="841"/>
      <c r="BB74" s="841"/>
      <c r="BC74" s="841"/>
      <c r="BD74" s="841"/>
      <c r="BE74" s="841"/>
      <c r="BF74" s="841"/>
      <c r="BG74" s="841"/>
      <c r="BH74" s="397"/>
      <c r="BI74" s="838" t="str">
        <f>IF(Pertences!D8&lt;&gt;"",Pertences!D8,"")</f>
        <v/>
      </c>
      <c r="BJ74" s="838"/>
      <c r="BK74" s="838"/>
      <c r="BL74" s="838"/>
      <c r="BM74" s="838"/>
      <c r="BN74" s="838"/>
      <c r="BO74" s="838"/>
      <c r="BP74" s="838"/>
      <c r="BQ74" s="838"/>
      <c r="BR74" s="838"/>
      <c r="BS74" s="838"/>
      <c r="BT74" s="838"/>
      <c r="BU74" s="838"/>
      <c r="BV74" s="838"/>
      <c r="BW74" s="838"/>
      <c r="BX74" s="838"/>
      <c r="BY74" s="838"/>
      <c r="BZ74" s="838"/>
      <c r="CA74" s="838"/>
      <c r="CB74" s="838"/>
      <c r="CC74" s="838"/>
      <c r="CD74" s="838"/>
      <c r="CE74" s="838"/>
      <c r="CF74" s="838"/>
      <c r="CG74" s="838"/>
      <c r="CH74" s="838"/>
      <c r="CI74" s="838"/>
      <c r="CJ74" s="838"/>
      <c r="CK74" s="838"/>
      <c r="CL74" s="838"/>
      <c r="CM74" s="838"/>
      <c r="CP74" s="841"/>
      <c r="CQ74" s="841"/>
      <c r="CR74" s="841"/>
      <c r="CS74" s="841"/>
      <c r="CT74" s="841"/>
      <c r="CU74" s="841"/>
      <c r="CV74" s="841"/>
      <c r="CW74" s="841"/>
      <c r="CX74" s="841"/>
      <c r="CY74" s="841"/>
      <c r="CZ74" s="841"/>
      <c r="DA74" s="841"/>
      <c r="DB74" s="841"/>
      <c r="DC74" s="841"/>
      <c r="DD74" s="841"/>
      <c r="DE74" s="841"/>
      <c r="DF74" s="841"/>
      <c r="DG74" s="841"/>
      <c r="DH74" s="841"/>
      <c r="DI74" s="841"/>
      <c r="DJ74" s="841"/>
      <c r="DK74" s="841"/>
      <c r="DL74" s="841"/>
      <c r="DM74" s="841"/>
      <c r="DN74" s="841"/>
      <c r="DO74" s="841"/>
      <c r="DP74" s="245"/>
    </row>
    <row r="75" spans="1:120" ht="14.1" customHeight="1" x14ac:dyDescent="0.2">
      <c r="B75" s="31"/>
      <c r="C75" s="841" t="str">
        <f>IF(Pertences!B9&lt;&gt;"",Pertences!B9,"")</f>
        <v/>
      </c>
      <c r="D75" s="841"/>
      <c r="E75" s="841"/>
      <c r="F75" s="841"/>
      <c r="G75" s="841"/>
      <c r="H75" s="841"/>
      <c r="I75" s="841"/>
      <c r="J75" s="841"/>
      <c r="K75" s="841"/>
      <c r="L75" s="841"/>
      <c r="M75" s="841"/>
      <c r="N75" s="841"/>
      <c r="O75" s="841"/>
      <c r="P75" s="841"/>
      <c r="Q75" s="841"/>
      <c r="R75" s="841"/>
      <c r="S75" s="841"/>
      <c r="T75" s="841"/>
      <c r="U75" s="841"/>
      <c r="V75" s="841"/>
      <c r="W75" s="841"/>
      <c r="X75" s="841"/>
      <c r="Y75" s="841"/>
      <c r="Z75" s="841"/>
      <c r="AA75" s="841"/>
      <c r="AB75" s="841"/>
      <c r="AC75" s="841"/>
      <c r="AD75" s="841"/>
      <c r="AE75" s="397"/>
      <c r="AF75" s="841" t="str">
        <f>IF(Pertences!C9&lt;&gt;"",Pertences!C9,"")</f>
        <v/>
      </c>
      <c r="AG75" s="841"/>
      <c r="AH75" s="841"/>
      <c r="AI75" s="841"/>
      <c r="AJ75" s="841"/>
      <c r="AK75" s="841"/>
      <c r="AL75" s="841"/>
      <c r="AM75" s="841"/>
      <c r="AN75" s="841"/>
      <c r="AO75" s="841"/>
      <c r="AP75" s="841"/>
      <c r="AQ75" s="841"/>
      <c r="AR75" s="841"/>
      <c r="AS75" s="841"/>
      <c r="AT75" s="841"/>
      <c r="AU75" s="841"/>
      <c r="AV75" s="841"/>
      <c r="AW75" s="841"/>
      <c r="AX75" s="841"/>
      <c r="AY75" s="841"/>
      <c r="AZ75" s="841"/>
      <c r="BA75" s="841"/>
      <c r="BB75" s="841"/>
      <c r="BC75" s="841"/>
      <c r="BD75" s="841"/>
      <c r="BE75" s="841"/>
      <c r="BF75" s="841"/>
      <c r="BG75" s="841"/>
      <c r="BH75" s="397"/>
      <c r="BI75" s="838" t="str">
        <f>IF(Pertences!D9&lt;&gt;"",Pertences!D9,"")</f>
        <v/>
      </c>
      <c r="BJ75" s="838"/>
      <c r="BK75" s="838"/>
      <c r="BL75" s="838"/>
      <c r="BM75" s="838"/>
      <c r="BN75" s="838"/>
      <c r="BO75" s="838"/>
      <c r="BP75" s="838"/>
      <c r="BQ75" s="838"/>
      <c r="BR75" s="838"/>
      <c r="BS75" s="838"/>
      <c r="BT75" s="838"/>
      <c r="BU75" s="838"/>
      <c r="BV75" s="838"/>
      <c r="BW75" s="838"/>
      <c r="BX75" s="838"/>
      <c r="BY75" s="838"/>
      <c r="BZ75" s="838"/>
      <c r="CA75" s="838"/>
      <c r="CB75" s="838"/>
      <c r="CC75" s="838"/>
      <c r="CD75" s="838"/>
      <c r="CE75" s="838"/>
      <c r="CF75" s="838"/>
      <c r="CG75" s="838"/>
      <c r="CH75" s="838"/>
      <c r="CI75" s="838"/>
      <c r="CJ75" s="838"/>
      <c r="CK75" s="838"/>
      <c r="CL75" s="838"/>
      <c r="CM75" s="838"/>
      <c r="CP75" s="841"/>
      <c r="CQ75" s="841"/>
      <c r="CR75" s="841"/>
      <c r="CS75" s="841"/>
      <c r="CT75" s="841"/>
      <c r="CU75" s="841"/>
      <c r="CV75" s="841"/>
      <c r="CW75" s="841"/>
      <c r="CX75" s="841"/>
      <c r="CY75" s="841"/>
      <c r="CZ75" s="841"/>
      <c r="DA75" s="841"/>
      <c r="DB75" s="841"/>
      <c r="DC75" s="841"/>
      <c r="DD75" s="841"/>
      <c r="DE75" s="841"/>
      <c r="DF75" s="841"/>
      <c r="DG75" s="841"/>
      <c r="DH75" s="841"/>
      <c r="DI75" s="841"/>
      <c r="DJ75" s="841"/>
      <c r="DK75" s="841"/>
      <c r="DL75" s="841"/>
      <c r="DM75" s="841"/>
      <c r="DN75" s="841"/>
      <c r="DO75" s="841"/>
      <c r="DP75" s="158"/>
    </row>
    <row r="76" spans="1:120" ht="14.1" customHeight="1" x14ac:dyDescent="0.2">
      <c r="B76" s="31"/>
      <c r="C76" s="841" t="str">
        <f>IF(Pertences!B10&lt;&gt;"",Pertences!B10,"")</f>
        <v/>
      </c>
      <c r="D76" s="841"/>
      <c r="E76" s="841"/>
      <c r="F76" s="841"/>
      <c r="G76" s="841"/>
      <c r="H76" s="841"/>
      <c r="I76" s="841"/>
      <c r="J76" s="841"/>
      <c r="K76" s="841"/>
      <c r="L76" s="841"/>
      <c r="M76" s="841"/>
      <c r="N76" s="841"/>
      <c r="O76" s="841"/>
      <c r="P76" s="841"/>
      <c r="Q76" s="841"/>
      <c r="R76" s="841"/>
      <c r="S76" s="841"/>
      <c r="T76" s="841"/>
      <c r="U76" s="841"/>
      <c r="V76" s="841"/>
      <c r="W76" s="841"/>
      <c r="X76" s="841"/>
      <c r="Y76" s="841"/>
      <c r="Z76" s="841"/>
      <c r="AA76" s="841"/>
      <c r="AB76" s="841"/>
      <c r="AC76" s="841"/>
      <c r="AD76" s="841"/>
      <c r="AE76" s="397"/>
      <c r="AF76" s="841" t="str">
        <f>IF(Pertences!C10&lt;&gt;"",Pertences!C10,"")</f>
        <v/>
      </c>
      <c r="AG76" s="841"/>
      <c r="AH76" s="841"/>
      <c r="AI76" s="841"/>
      <c r="AJ76" s="841"/>
      <c r="AK76" s="841"/>
      <c r="AL76" s="841"/>
      <c r="AM76" s="841"/>
      <c r="AN76" s="841"/>
      <c r="AO76" s="841"/>
      <c r="AP76" s="841"/>
      <c r="AQ76" s="841"/>
      <c r="AR76" s="841"/>
      <c r="AS76" s="841"/>
      <c r="AT76" s="841"/>
      <c r="AU76" s="841"/>
      <c r="AV76" s="841"/>
      <c r="AW76" s="841"/>
      <c r="AX76" s="841"/>
      <c r="AY76" s="841"/>
      <c r="AZ76" s="841"/>
      <c r="BA76" s="841"/>
      <c r="BB76" s="841"/>
      <c r="BC76" s="841"/>
      <c r="BD76" s="841"/>
      <c r="BE76" s="841"/>
      <c r="BF76" s="841"/>
      <c r="BG76" s="841"/>
      <c r="BH76" s="397"/>
      <c r="BI76" s="838" t="str">
        <f>IF(Pertences!D10&lt;&gt;"",Pertences!D10,"")</f>
        <v/>
      </c>
      <c r="BJ76" s="838"/>
      <c r="BK76" s="838"/>
      <c r="BL76" s="838"/>
      <c r="BM76" s="838"/>
      <c r="BN76" s="838"/>
      <c r="BO76" s="838"/>
      <c r="BP76" s="838"/>
      <c r="BQ76" s="838"/>
      <c r="BR76" s="838"/>
      <c r="BS76" s="838"/>
      <c r="BT76" s="838"/>
      <c r="BU76" s="838"/>
      <c r="BV76" s="838"/>
      <c r="BW76" s="838"/>
      <c r="BX76" s="838"/>
      <c r="BY76" s="838"/>
      <c r="BZ76" s="838"/>
      <c r="CA76" s="838"/>
      <c r="CB76" s="838"/>
      <c r="CC76" s="838"/>
      <c r="CD76" s="838"/>
      <c r="CE76" s="838"/>
      <c r="CF76" s="838"/>
      <c r="CG76" s="838"/>
      <c r="CH76" s="838"/>
      <c r="CI76" s="838"/>
      <c r="CJ76" s="838"/>
      <c r="CK76" s="838"/>
      <c r="CL76" s="838"/>
      <c r="CM76" s="838"/>
      <c r="CP76" s="841"/>
      <c r="CQ76" s="841"/>
      <c r="CR76" s="841"/>
      <c r="CS76" s="841"/>
      <c r="CT76" s="841"/>
      <c r="CU76" s="841"/>
      <c r="CV76" s="841"/>
      <c r="CW76" s="841"/>
      <c r="CX76" s="841"/>
      <c r="CY76" s="841"/>
      <c r="CZ76" s="841"/>
      <c r="DA76" s="841"/>
      <c r="DB76" s="841"/>
      <c r="DC76" s="841"/>
      <c r="DD76" s="841"/>
      <c r="DE76" s="841"/>
      <c r="DF76" s="841"/>
      <c r="DG76" s="841"/>
      <c r="DH76" s="841"/>
      <c r="DI76" s="841"/>
      <c r="DJ76" s="841"/>
      <c r="DK76" s="841"/>
      <c r="DL76" s="841"/>
      <c r="DM76" s="841"/>
      <c r="DN76" s="841"/>
      <c r="DO76" s="841"/>
      <c r="DP76" s="158"/>
    </row>
    <row r="77" spans="1:120" ht="14.1" customHeight="1" thickBot="1" x14ac:dyDescent="0.25">
      <c r="B77" s="31"/>
      <c r="C77" s="841" t="str">
        <f>IF(Pertences!B11&lt;&gt;"",Pertences!B11,"")</f>
        <v/>
      </c>
      <c r="D77" s="841"/>
      <c r="E77" s="841"/>
      <c r="F77" s="841"/>
      <c r="G77" s="841"/>
      <c r="H77" s="841"/>
      <c r="I77" s="841"/>
      <c r="J77" s="841"/>
      <c r="K77" s="841"/>
      <c r="L77" s="841"/>
      <c r="M77" s="841"/>
      <c r="N77" s="841"/>
      <c r="O77" s="841"/>
      <c r="P77" s="841"/>
      <c r="Q77" s="841"/>
      <c r="R77" s="841"/>
      <c r="S77" s="841"/>
      <c r="T77" s="841"/>
      <c r="U77" s="841"/>
      <c r="V77" s="841"/>
      <c r="W77" s="841"/>
      <c r="X77" s="841"/>
      <c r="Y77" s="841"/>
      <c r="Z77" s="841"/>
      <c r="AA77" s="841"/>
      <c r="AB77" s="841"/>
      <c r="AC77" s="841"/>
      <c r="AD77" s="841"/>
      <c r="AE77" s="397"/>
      <c r="AF77" s="841" t="str">
        <f>IF(Pertences!C11&lt;&gt;"",Pertences!C11,"")</f>
        <v/>
      </c>
      <c r="AG77" s="841"/>
      <c r="AH77" s="841"/>
      <c r="AI77" s="841"/>
      <c r="AJ77" s="841"/>
      <c r="AK77" s="841"/>
      <c r="AL77" s="841"/>
      <c r="AM77" s="841"/>
      <c r="AN77" s="841"/>
      <c r="AO77" s="841"/>
      <c r="AP77" s="841"/>
      <c r="AQ77" s="841"/>
      <c r="AR77" s="841"/>
      <c r="AS77" s="841"/>
      <c r="AT77" s="841"/>
      <c r="AU77" s="841"/>
      <c r="AV77" s="841"/>
      <c r="AW77" s="841"/>
      <c r="AX77" s="841"/>
      <c r="AY77" s="841"/>
      <c r="AZ77" s="841"/>
      <c r="BA77" s="841"/>
      <c r="BB77" s="841"/>
      <c r="BC77" s="841"/>
      <c r="BD77" s="841"/>
      <c r="BE77" s="841"/>
      <c r="BF77" s="841"/>
      <c r="BG77" s="841"/>
      <c r="BH77" s="397"/>
      <c r="BI77" s="403" t="s">
        <v>617</v>
      </c>
      <c r="BJ77" s="403"/>
      <c r="BK77" s="403"/>
      <c r="BL77" s="403"/>
      <c r="BM77" s="403"/>
      <c r="BN77" s="403"/>
      <c r="BO77" s="403"/>
      <c r="BP77" s="403"/>
      <c r="BQ77" s="403"/>
      <c r="BR77" s="403"/>
      <c r="BS77" s="403"/>
      <c r="BT77" s="403"/>
      <c r="BU77" s="403"/>
      <c r="BV77" s="403"/>
      <c r="BW77" s="403"/>
      <c r="BX77" s="403"/>
      <c r="BY77" s="403"/>
      <c r="BZ77" s="403"/>
      <c r="CA77" s="403"/>
      <c r="CB77" s="403"/>
      <c r="CC77" s="403"/>
      <c r="CD77" s="403"/>
      <c r="CE77" s="403"/>
      <c r="CF77" s="403"/>
      <c r="CG77" s="403"/>
      <c r="CH77" s="399"/>
      <c r="CI77" s="399"/>
      <c r="CJ77" s="399"/>
      <c r="CK77" s="399"/>
      <c r="CL77" s="399"/>
      <c r="CM77" s="399"/>
      <c r="CN77" s="158"/>
      <c r="DP77" s="158"/>
    </row>
    <row r="78" spans="1:120" ht="14.1" customHeight="1" x14ac:dyDescent="0.2">
      <c r="B78" s="31"/>
      <c r="C78" s="866" t="str">
        <f>IF(Pertences!B12&lt;&gt;"",Pertences!B12,"")</f>
        <v/>
      </c>
      <c r="D78" s="866"/>
      <c r="E78" s="866"/>
      <c r="F78" s="866"/>
      <c r="G78" s="866"/>
      <c r="H78" s="866"/>
      <c r="I78" s="866"/>
      <c r="J78" s="866"/>
      <c r="K78" s="866"/>
      <c r="L78" s="866"/>
      <c r="M78" s="866"/>
      <c r="N78" s="866"/>
      <c r="O78" s="866"/>
      <c r="P78" s="866"/>
      <c r="Q78" s="866"/>
      <c r="R78" s="866"/>
      <c r="S78" s="866"/>
      <c r="T78" s="866"/>
      <c r="U78" s="866"/>
      <c r="V78" s="866"/>
      <c r="W78" s="866"/>
      <c r="X78" s="866"/>
      <c r="Y78" s="866"/>
      <c r="Z78" s="866"/>
      <c r="AA78" s="866"/>
      <c r="AB78" s="866"/>
      <c r="AC78" s="866"/>
      <c r="AD78" s="866"/>
      <c r="AE78" s="397"/>
      <c r="AF78" s="844" t="str">
        <f>IF(Pertences!C12&lt;&gt;"",Pertences!C12,"")</f>
        <v/>
      </c>
      <c r="AG78" s="844"/>
      <c r="AH78" s="844"/>
      <c r="AI78" s="844"/>
      <c r="AJ78" s="844"/>
      <c r="AK78" s="844"/>
      <c r="AL78" s="844"/>
      <c r="AM78" s="844"/>
      <c r="AN78" s="844"/>
      <c r="AO78" s="844"/>
      <c r="AP78" s="844"/>
      <c r="AQ78" s="844"/>
      <c r="AR78" s="844"/>
      <c r="AS78" s="844"/>
      <c r="AT78" s="844"/>
      <c r="AU78" s="844"/>
      <c r="AV78" s="844"/>
      <c r="AW78" s="844"/>
      <c r="AX78" s="844"/>
      <c r="AY78" s="844"/>
      <c r="AZ78" s="844"/>
      <c r="BA78" s="844"/>
      <c r="BB78" s="844"/>
      <c r="BC78" s="844"/>
      <c r="BD78" s="844"/>
      <c r="BE78" s="844"/>
      <c r="BF78" s="844"/>
      <c r="BG78" s="844"/>
      <c r="BH78" s="397"/>
      <c r="BI78" s="867" t="str">
        <f>" M.C:"&amp;Pertences!C15 &amp;" / M.P:"&amp;Pertences!C16&amp;" / M.O:" &amp; Pertences!C17</f>
        <v xml:space="preserve"> M.C:0 / M.P:0 / M.O:0</v>
      </c>
      <c r="BJ78" s="867"/>
      <c r="BK78" s="867"/>
      <c r="BL78" s="867"/>
      <c r="BM78" s="867"/>
      <c r="BN78" s="867"/>
      <c r="BO78" s="867"/>
      <c r="BP78" s="867"/>
      <c r="BQ78" s="867"/>
      <c r="BR78" s="867"/>
      <c r="BS78" s="867"/>
      <c r="BT78" s="867"/>
      <c r="BU78" s="867"/>
      <c r="BV78" s="867"/>
      <c r="BW78" s="867"/>
      <c r="BX78" s="867"/>
      <c r="BY78" s="867"/>
      <c r="BZ78" s="867"/>
      <c r="CA78" s="867"/>
      <c r="CB78" s="867"/>
      <c r="CC78" s="867"/>
      <c r="CD78" s="867"/>
      <c r="CE78" s="867"/>
      <c r="CF78" s="867"/>
      <c r="CG78" s="867"/>
      <c r="CH78" s="404"/>
      <c r="CI78" s="404"/>
      <c r="CJ78" s="404"/>
      <c r="CK78" s="404"/>
      <c r="CL78" s="404"/>
      <c r="CM78" s="404"/>
      <c r="CO78" s="158"/>
      <c r="CP78" s="841"/>
      <c r="CQ78" s="841"/>
      <c r="CR78" s="841"/>
      <c r="CS78" s="841"/>
      <c r="CT78" s="841"/>
      <c r="CU78" s="841"/>
      <c r="CV78" s="841"/>
      <c r="CW78" s="841"/>
      <c r="CX78" s="841"/>
      <c r="CY78" s="841"/>
      <c r="CZ78" s="841"/>
      <c r="DA78" s="841"/>
      <c r="DB78" s="841"/>
      <c r="DC78" s="841"/>
      <c r="DD78" s="841"/>
      <c r="DE78" s="841"/>
      <c r="DF78" s="841"/>
      <c r="DG78" s="841"/>
      <c r="DH78" s="841"/>
      <c r="DI78" s="841"/>
      <c r="DJ78" s="841"/>
      <c r="DK78" s="841"/>
      <c r="DL78" s="841"/>
      <c r="DM78" s="841"/>
      <c r="DN78" s="841"/>
      <c r="DO78" s="841"/>
    </row>
    <row r="79" spans="1:120" ht="5.25" customHeight="1" x14ac:dyDescent="0.2">
      <c r="B79" s="394"/>
      <c r="C79" s="394"/>
      <c r="D79" s="394"/>
      <c r="E79" s="394"/>
      <c r="F79" s="394"/>
      <c r="G79" s="394"/>
      <c r="H79" s="394"/>
      <c r="I79" s="394"/>
      <c r="J79" s="394"/>
      <c r="K79" s="394"/>
      <c r="L79" s="394"/>
      <c r="M79" s="394"/>
      <c r="N79" s="394"/>
      <c r="O79" s="394"/>
      <c r="P79" s="394"/>
      <c r="Q79" s="394"/>
      <c r="R79" s="394"/>
      <c r="S79" s="394"/>
      <c r="T79" s="394"/>
      <c r="U79" s="394"/>
      <c r="V79" s="394"/>
      <c r="W79" s="394"/>
      <c r="X79" s="394"/>
      <c r="Y79" s="394"/>
      <c r="Z79" s="394"/>
      <c r="AA79" s="394"/>
      <c r="AB79" s="394"/>
      <c r="AC79" s="394"/>
      <c r="AD79" s="394"/>
      <c r="AE79" s="394"/>
      <c r="AF79" s="394"/>
      <c r="AG79" s="394"/>
      <c r="AH79" s="394"/>
      <c r="AI79" s="394"/>
      <c r="AJ79" s="394"/>
      <c r="AK79" s="394"/>
      <c r="AL79" s="394"/>
      <c r="AM79" s="394"/>
      <c r="AN79" s="394"/>
      <c r="AO79" s="394"/>
      <c r="AP79" s="394"/>
      <c r="AQ79" s="394"/>
      <c r="AR79" s="394"/>
      <c r="AS79" s="394"/>
      <c r="AT79" s="394"/>
      <c r="AU79" s="394"/>
      <c r="AV79" s="394"/>
      <c r="AW79" s="394"/>
      <c r="AX79" s="394"/>
      <c r="AY79" s="394"/>
      <c r="AZ79" s="394"/>
      <c r="BA79" s="394"/>
      <c r="BB79" s="394"/>
      <c r="BC79" s="394"/>
      <c r="BD79" s="394"/>
      <c r="BE79" s="394"/>
      <c r="BF79" s="394"/>
      <c r="BG79" s="394"/>
      <c r="BH79" s="394"/>
      <c r="BI79" s="394"/>
      <c r="BJ79" s="394"/>
      <c r="BK79" s="394"/>
      <c r="BL79" s="394"/>
      <c r="BM79" s="394"/>
      <c r="BN79" s="394"/>
      <c r="BO79" s="394"/>
      <c r="BP79" s="394"/>
      <c r="BQ79" s="394"/>
      <c r="BR79" s="394"/>
      <c r="BS79" s="394"/>
      <c r="BT79" s="394"/>
      <c r="BU79" s="394"/>
      <c r="BV79" s="394"/>
      <c r="BW79" s="394"/>
      <c r="BX79" s="394"/>
      <c r="BY79" s="394"/>
      <c r="BZ79" s="394"/>
      <c r="CA79" s="394"/>
      <c r="CB79" s="394"/>
      <c r="CC79" s="394"/>
      <c r="CD79" s="394"/>
      <c r="CE79" s="394"/>
      <c r="CF79" s="394"/>
      <c r="CG79" s="394"/>
      <c r="CH79" s="394"/>
      <c r="CI79" s="394"/>
      <c r="CJ79" s="394"/>
      <c r="CK79" s="394"/>
      <c r="CL79" s="394"/>
      <c r="CM79" s="394"/>
      <c r="CN79" s="394"/>
      <c r="CO79" s="394"/>
      <c r="CP79" s="394"/>
      <c r="CQ79" s="394"/>
      <c r="CR79" s="394"/>
      <c r="CS79" s="394"/>
      <c r="CT79" s="394"/>
      <c r="CU79" s="394"/>
      <c r="CV79" s="394"/>
      <c r="CW79" s="394"/>
      <c r="CX79" s="394"/>
      <c r="CY79" s="394"/>
      <c r="CZ79" s="394"/>
      <c r="DA79" s="394"/>
      <c r="DB79" s="394"/>
      <c r="DC79" s="394"/>
      <c r="DD79" s="394"/>
      <c r="DE79" s="394"/>
      <c r="DF79" s="394"/>
      <c r="DG79" s="394"/>
      <c r="DH79" s="394"/>
      <c r="DI79" s="394"/>
      <c r="DJ79" s="394"/>
      <c r="DK79" s="394"/>
      <c r="DL79" s="394"/>
      <c r="DM79" s="394"/>
      <c r="DN79" s="394"/>
      <c r="DO79" s="394"/>
      <c r="DP79" s="394"/>
    </row>
    <row r="80" spans="1:120" ht="13.35" customHeight="1" x14ac:dyDescent="0.2">
      <c r="B80" s="832" t="str" cm="1">
        <f t="array" aca="1" ref="B80" ca="1">SUBSTITUTE(MID(CELL("filename"),SEARCH("[",CELL("filename"))+1, SEARCH("]",CELL("filename"))-SEARCH("[",CELL("filename"))-1),".xlsx","")</f>
        <v>Tagmar - Ficha Automatizada 3.02</v>
      </c>
      <c r="C80" s="832"/>
      <c r="D80" s="832"/>
      <c r="E80" s="832"/>
      <c r="F80" s="832"/>
      <c r="G80" s="832"/>
      <c r="H80" s="832"/>
      <c r="I80" s="832"/>
      <c r="J80" s="832"/>
      <c r="K80" s="832"/>
      <c r="L80" s="832"/>
      <c r="M80" s="832"/>
      <c r="N80" s="832"/>
      <c r="O80" s="832"/>
      <c r="P80" s="832"/>
      <c r="Q80" s="832"/>
      <c r="R80" s="832"/>
      <c r="S80" s="832"/>
      <c r="T80" s="832"/>
      <c r="U80" s="832"/>
      <c r="V80" s="832"/>
      <c r="W80" s="832"/>
      <c r="X80" s="832"/>
      <c r="Y80" s="832"/>
      <c r="Z80" s="832"/>
      <c r="AA80" s="832"/>
      <c r="AB80" s="832"/>
      <c r="AC80" s="832"/>
      <c r="AD80" s="832"/>
      <c r="AE80" s="832"/>
      <c r="AF80" s="832"/>
      <c r="AG80" s="832"/>
      <c r="AH80" s="832"/>
      <c r="AI80" s="832"/>
      <c r="AJ80" s="832"/>
      <c r="AK80" s="832"/>
      <c r="AL80" s="832"/>
      <c r="AM80" s="832"/>
      <c r="AN80" s="832"/>
      <c r="AO80" s="832"/>
      <c r="AP80" s="832"/>
      <c r="AQ80" s="832"/>
      <c r="AR80" s="832"/>
      <c r="AS80" s="832"/>
      <c r="AT80" s="832"/>
      <c r="AU80" s="832"/>
      <c r="AV80" s="832"/>
      <c r="AW80" s="832"/>
      <c r="AX80" s="832"/>
      <c r="AY80" s="832"/>
      <c r="AZ80" s="832"/>
      <c r="BA80" s="832"/>
      <c r="BB80" s="832"/>
      <c r="BC80" s="832"/>
      <c r="BD80" s="832"/>
      <c r="BE80" s="832"/>
      <c r="BF80" s="832"/>
      <c r="BG80" s="832"/>
      <c r="BH80" s="832"/>
      <c r="BI80" s="832"/>
      <c r="BJ80" s="832"/>
      <c r="BK80" s="832"/>
      <c r="BL80" s="832"/>
      <c r="BM80" s="832"/>
      <c r="BN80" s="832"/>
      <c r="BO80" s="832"/>
      <c r="BP80" s="832"/>
      <c r="BQ80" s="832"/>
      <c r="BR80" s="832"/>
      <c r="BS80" s="832"/>
      <c r="BT80" s="832"/>
      <c r="BU80" s="832"/>
      <c r="BV80" s="832"/>
      <c r="BW80" s="832"/>
      <c r="BX80" s="832"/>
      <c r="BY80" s="832"/>
      <c r="BZ80" s="832"/>
      <c r="CA80" s="832"/>
      <c r="CB80" s="832"/>
      <c r="CC80" s="832"/>
      <c r="CD80" s="832"/>
      <c r="CE80" s="832"/>
      <c r="CF80" s="832"/>
      <c r="CG80" s="832"/>
      <c r="CH80" s="832"/>
      <c r="CI80" s="832"/>
      <c r="CJ80" s="832"/>
      <c r="CK80" s="832"/>
      <c r="CL80" s="832"/>
      <c r="CM80" s="832"/>
      <c r="CN80" s="832"/>
      <c r="CO80" s="832"/>
      <c r="CP80" s="832"/>
      <c r="CQ80" s="832"/>
      <c r="CR80" s="832"/>
      <c r="CS80" s="832"/>
      <c r="CT80" s="832"/>
      <c r="CU80" s="832"/>
      <c r="CV80" s="832"/>
      <c r="CW80" s="832"/>
      <c r="CX80" s="832"/>
      <c r="CY80" s="832"/>
      <c r="CZ80" s="832"/>
      <c r="DA80" s="832"/>
      <c r="DB80" s="832"/>
      <c r="DC80" s="832"/>
      <c r="DD80" s="832"/>
      <c r="DE80" s="832"/>
      <c r="DF80" s="832"/>
      <c r="DG80" s="832"/>
      <c r="DH80" s="832"/>
      <c r="DI80" s="832"/>
      <c r="DJ80" s="832"/>
      <c r="DK80" s="832"/>
      <c r="DL80" s="832"/>
      <c r="DM80" s="832"/>
      <c r="DN80" s="832"/>
      <c r="DO80" s="832"/>
      <c r="DP80" s="832"/>
    </row>
    <row r="81" ht="13.35" customHeight="1" x14ac:dyDescent="0.2"/>
  </sheetData>
  <sheetProtection formatCells="0" formatColumns="0" formatRows="0"/>
  <mergeCells count="520">
    <mergeCell ref="CP63:DI63"/>
    <mergeCell ref="DK63:DO63"/>
    <mergeCell ref="CC64:CF64"/>
    <mergeCell ref="CH64:CL64"/>
    <mergeCell ref="CP66:DI66"/>
    <mergeCell ref="DK66:DO66"/>
    <mergeCell ref="CC63:CF63"/>
    <mergeCell ref="CH63:CL63"/>
    <mergeCell ref="C77:AD77"/>
    <mergeCell ref="AF77:BG77"/>
    <mergeCell ref="AF71:BG71"/>
    <mergeCell ref="C72:AD72"/>
    <mergeCell ref="AF72:BG72"/>
    <mergeCell ref="CP72:DO72"/>
    <mergeCell ref="AZ66:BC67"/>
    <mergeCell ref="BV66:BY67"/>
    <mergeCell ref="M66:W67"/>
    <mergeCell ref="Y66:AH67"/>
    <mergeCell ref="DH67:DI67"/>
    <mergeCell ref="DJ67:DO67"/>
    <mergeCell ref="CP67:DG67"/>
    <mergeCell ref="AI66:AS67"/>
    <mergeCell ref="CO70:DP70"/>
    <mergeCell ref="C78:AD78"/>
    <mergeCell ref="AF78:BG78"/>
    <mergeCell ref="BI78:CG78"/>
    <mergeCell ref="CP78:DO78"/>
    <mergeCell ref="CP64:DI64"/>
    <mergeCell ref="DK64:DO64"/>
    <mergeCell ref="CP65:DI65"/>
    <mergeCell ref="DK65:DO65"/>
    <mergeCell ref="C75:AD75"/>
    <mergeCell ref="AF75:BG75"/>
    <mergeCell ref="CP75:DO75"/>
    <mergeCell ref="C76:AD76"/>
    <mergeCell ref="AF76:BG76"/>
    <mergeCell ref="CP76:DO76"/>
    <mergeCell ref="C73:AD73"/>
    <mergeCell ref="AF73:BG73"/>
    <mergeCell ref="CP73:DO73"/>
    <mergeCell ref="C74:AD74"/>
    <mergeCell ref="AF74:BG74"/>
    <mergeCell ref="CP74:DO74"/>
    <mergeCell ref="BI74:CM74"/>
    <mergeCell ref="BI75:CM75"/>
    <mergeCell ref="BI76:CM76"/>
    <mergeCell ref="C71:AD71"/>
    <mergeCell ref="D64:AO64"/>
    <mergeCell ref="AQ64:AU64"/>
    <mergeCell ref="AZ64:BD64"/>
    <mergeCell ref="BF64:BJ64"/>
    <mergeCell ref="BL64:BP64"/>
    <mergeCell ref="BR64:BV64"/>
    <mergeCell ref="BX64:CA64"/>
    <mergeCell ref="D63:AO63"/>
    <mergeCell ref="AQ63:AU63"/>
    <mergeCell ref="AZ63:BD63"/>
    <mergeCell ref="BF63:BJ63"/>
    <mergeCell ref="BL63:BP63"/>
    <mergeCell ref="BR63:BV63"/>
    <mergeCell ref="BX63:CA63"/>
    <mergeCell ref="D62:AO62"/>
    <mergeCell ref="AQ62:AU62"/>
    <mergeCell ref="AZ62:BD62"/>
    <mergeCell ref="BF62:BJ62"/>
    <mergeCell ref="BL62:BP62"/>
    <mergeCell ref="BR62:BV62"/>
    <mergeCell ref="BX62:CA62"/>
    <mergeCell ref="CC62:CF62"/>
    <mergeCell ref="CH62:CL62"/>
    <mergeCell ref="D61:AO61"/>
    <mergeCell ref="AQ61:AU61"/>
    <mergeCell ref="AZ61:BD61"/>
    <mergeCell ref="BF61:BJ61"/>
    <mergeCell ref="BL61:BP61"/>
    <mergeCell ref="BR61:BV61"/>
    <mergeCell ref="BX61:CA61"/>
    <mergeCell ref="CC61:CF61"/>
    <mergeCell ref="CH61:CL61"/>
    <mergeCell ref="BL60:BP60"/>
    <mergeCell ref="BR60:BV60"/>
    <mergeCell ref="BX60:CA60"/>
    <mergeCell ref="CC60:CF60"/>
    <mergeCell ref="DK60:DO60"/>
    <mergeCell ref="DK58:DO58"/>
    <mergeCell ref="AK58:AO58"/>
    <mergeCell ref="AP58:AT58"/>
    <mergeCell ref="CP58:DG58"/>
    <mergeCell ref="CP59:DG59"/>
    <mergeCell ref="CP60:DG60"/>
    <mergeCell ref="AV58:AZ58"/>
    <mergeCell ref="BB58:BF58"/>
    <mergeCell ref="BG58:BK58"/>
    <mergeCell ref="BL58:BP58"/>
    <mergeCell ref="BR58:BV58"/>
    <mergeCell ref="BX58:CB58"/>
    <mergeCell ref="CC58:CG58"/>
    <mergeCell ref="CH58:CL58"/>
    <mergeCell ref="DK59:DO59"/>
    <mergeCell ref="AZ60:BD60"/>
    <mergeCell ref="BF60:BJ60"/>
    <mergeCell ref="CH60:CL60"/>
    <mergeCell ref="CH57:CL57"/>
    <mergeCell ref="DK57:DO57"/>
    <mergeCell ref="AK57:AO57"/>
    <mergeCell ref="AP57:AT57"/>
    <mergeCell ref="AV57:BA57"/>
    <mergeCell ref="BB57:BF57"/>
    <mergeCell ref="BG57:BK57"/>
    <mergeCell ref="BL57:BP57"/>
    <mergeCell ref="E58:I58"/>
    <mergeCell ref="J58:N58"/>
    <mergeCell ref="O58:S58"/>
    <mergeCell ref="T58:X58"/>
    <mergeCell ref="Z58:AD58"/>
    <mergeCell ref="AF58:AJ58"/>
    <mergeCell ref="BR57:BW57"/>
    <mergeCell ref="BX57:CB57"/>
    <mergeCell ref="CC57:CG57"/>
    <mergeCell ref="E57:I57"/>
    <mergeCell ref="J57:N57"/>
    <mergeCell ref="O57:S57"/>
    <mergeCell ref="T57:X57"/>
    <mergeCell ref="Z57:AE57"/>
    <mergeCell ref="AF57:AJ57"/>
    <mergeCell ref="CP57:DG57"/>
    <mergeCell ref="BR53:BW53"/>
    <mergeCell ref="AP53:AT53"/>
    <mergeCell ref="DK54:DO54"/>
    <mergeCell ref="D56:X56"/>
    <mergeCell ref="Z56:AT56"/>
    <mergeCell ref="AV56:BP56"/>
    <mergeCell ref="BR56:CL56"/>
    <mergeCell ref="DK56:DO56"/>
    <mergeCell ref="BL54:BP54"/>
    <mergeCell ref="BR54:BW54"/>
    <mergeCell ref="BX54:CB54"/>
    <mergeCell ref="CC54:CG54"/>
    <mergeCell ref="CH54:CL54"/>
    <mergeCell ref="AF54:AJ54"/>
    <mergeCell ref="AK54:AO54"/>
    <mergeCell ref="AP54:AT54"/>
    <mergeCell ref="AV54:BA54"/>
    <mergeCell ref="BB54:BF54"/>
    <mergeCell ref="BG54:BK54"/>
    <mergeCell ref="D54:I54"/>
    <mergeCell ref="J54:N54"/>
    <mergeCell ref="O54:S54"/>
    <mergeCell ref="T54:X54"/>
    <mergeCell ref="Z54:AE54"/>
    <mergeCell ref="D51:I51"/>
    <mergeCell ref="J51:N51"/>
    <mergeCell ref="AV53:BA53"/>
    <mergeCell ref="BB53:BF53"/>
    <mergeCell ref="BG53:BK53"/>
    <mergeCell ref="DK52:DO52"/>
    <mergeCell ref="D53:I53"/>
    <mergeCell ref="J53:N53"/>
    <mergeCell ref="O53:S53"/>
    <mergeCell ref="T53:X53"/>
    <mergeCell ref="Z53:AE53"/>
    <mergeCell ref="AF53:AJ53"/>
    <mergeCell ref="AK53:AO53"/>
    <mergeCell ref="BB52:BF52"/>
    <mergeCell ref="BG52:BK52"/>
    <mergeCell ref="BL52:BP52"/>
    <mergeCell ref="BR52:BW52"/>
    <mergeCell ref="BX52:CB52"/>
    <mergeCell ref="CC52:CG52"/>
    <mergeCell ref="BX53:CB53"/>
    <mergeCell ref="CC53:CG53"/>
    <mergeCell ref="CH53:CL53"/>
    <mergeCell ref="DK53:DO53"/>
    <mergeCell ref="BL53:BP53"/>
    <mergeCell ref="CC51:CG51"/>
    <mergeCell ref="CH51:CL51"/>
    <mergeCell ref="AF51:AJ51"/>
    <mergeCell ref="AK51:AO51"/>
    <mergeCell ref="AP51:AT51"/>
    <mergeCell ref="AV51:BA51"/>
    <mergeCell ref="BB51:BF51"/>
    <mergeCell ref="BG51:BK51"/>
    <mergeCell ref="CH52:CL52"/>
    <mergeCell ref="D52:I52"/>
    <mergeCell ref="J52:N52"/>
    <mergeCell ref="O52:S52"/>
    <mergeCell ref="T52:X52"/>
    <mergeCell ref="Z52:AE52"/>
    <mergeCell ref="AF52:AJ52"/>
    <mergeCell ref="AK52:AO52"/>
    <mergeCell ref="AP52:AT52"/>
    <mergeCell ref="AV52:BA52"/>
    <mergeCell ref="O51:S51"/>
    <mergeCell ref="T51:X51"/>
    <mergeCell ref="Z51:AE51"/>
    <mergeCell ref="AP50:AT50"/>
    <mergeCell ref="AV50:BA50"/>
    <mergeCell ref="BB50:BF50"/>
    <mergeCell ref="BG50:BK50"/>
    <mergeCell ref="BR49:BW49"/>
    <mergeCell ref="BX49:CB49"/>
    <mergeCell ref="BL51:BP51"/>
    <mergeCell ref="BR51:BW51"/>
    <mergeCell ref="BX51:CB51"/>
    <mergeCell ref="D50:I50"/>
    <mergeCell ref="J50:N50"/>
    <mergeCell ref="O50:S50"/>
    <mergeCell ref="T50:X50"/>
    <mergeCell ref="Z50:AE50"/>
    <mergeCell ref="AF50:AJ50"/>
    <mergeCell ref="AK50:AO50"/>
    <mergeCell ref="BB49:BF49"/>
    <mergeCell ref="BG49:BK49"/>
    <mergeCell ref="D49:I49"/>
    <mergeCell ref="J49:N49"/>
    <mergeCell ref="O49:S49"/>
    <mergeCell ref="T49:X49"/>
    <mergeCell ref="Z49:AE49"/>
    <mergeCell ref="AF49:AJ49"/>
    <mergeCell ref="AK49:AO49"/>
    <mergeCell ref="AP49:AT49"/>
    <mergeCell ref="AV49:BA49"/>
    <mergeCell ref="CH49:CL49"/>
    <mergeCell ref="DK49:DO49"/>
    <mergeCell ref="BL49:BP49"/>
    <mergeCell ref="CC49:CG49"/>
    <mergeCell ref="BX50:CB50"/>
    <mergeCell ref="CC50:CG50"/>
    <mergeCell ref="CH50:CL50"/>
    <mergeCell ref="DK50:DO50"/>
    <mergeCell ref="BL50:BP50"/>
    <mergeCell ref="BR50:BW50"/>
    <mergeCell ref="J47:N47"/>
    <mergeCell ref="O47:S47"/>
    <mergeCell ref="T47:X47"/>
    <mergeCell ref="Z47:AE47"/>
    <mergeCell ref="BL48:BP48"/>
    <mergeCell ref="BR48:BW48"/>
    <mergeCell ref="BX48:CB48"/>
    <mergeCell ref="CC48:CG48"/>
    <mergeCell ref="CH48:CL48"/>
    <mergeCell ref="AF48:AJ48"/>
    <mergeCell ref="AK48:AO48"/>
    <mergeCell ref="AP48:AT48"/>
    <mergeCell ref="AV48:BA48"/>
    <mergeCell ref="BB48:BF48"/>
    <mergeCell ref="BG48:BK48"/>
    <mergeCell ref="DK34:DO34"/>
    <mergeCell ref="DK35:DO35"/>
    <mergeCell ref="CH46:CL46"/>
    <mergeCell ref="BL46:BP46"/>
    <mergeCell ref="BR46:BW46"/>
    <mergeCell ref="BX46:CB46"/>
    <mergeCell ref="CC46:CG46"/>
    <mergeCell ref="D44:CL44"/>
    <mergeCell ref="BX47:CB47"/>
    <mergeCell ref="CC47:CG47"/>
    <mergeCell ref="CH47:CL47"/>
    <mergeCell ref="BL47:BP47"/>
    <mergeCell ref="BR47:BW47"/>
    <mergeCell ref="BB46:BF46"/>
    <mergeCell ref="BG46:BK46"/>
    <mergeCell ref="Z46:AE46"/>
    <mergeCell ref="AF46:AJ46"/>
    <mergeCell ref="AK46:AO46"/>
    <mergeCell ref="AP46:AT46"/>
    <mergeCell ref="AV46:BA46"/>
    <mergeCell ref="AP47:AT47"/>
    <mergeCell ref="AV47:BA47"/>
    <mergeCell ref="BB47:BF47"/>
    <mergeCell ref="BG47:BK47"/>
    <mergeCell ref="C33:X33"/>
    <mergeCell ref="Z33:AD33"/>
    <mergeCell ref="CP31:DG31"/>
    <mergeCell ref="AF33:BA33"/>
    <mergeCell ref="BC33:BG33"/>
    <mergeCell ref="BI33:CD33"/>
    <mergeCell ref="CF33:CJ33"/>
    <mergeCell ref="DK44:DO44"/>
    <mergeCell ref="D45:X45"/>
    <mergeCell ref="Z45:AT45"/>
    <mergeCell ref="AV45:BP45"/>
    <mergeCell ref="BR45:CL45"/>
    <mergeCell ref="DK45:DO45"/>
    <mergeCell ref="C40:AO40"/>
    <mergeCell ref="AQ40:CJ40"/>
    <mergeCell ref="CW40:DD41"/>
    <mergeCell ref="C41:AO41"/>
    <mergeCell ref="AQ41:CJ41"/>
    <mergeCell ref="CP45:DG45"/>
    <mergeCell ref="C42:AO42"/>
    <mergeCell ref="AQ42:CJ42"/>
    <mergeCell ref="CP33:DG33"/>
    <mergeCell ref="DK33:DO33"/>
    <mergeCell ref="DK36:DO36"/>
    <mergeCell ref="C36:AO36"/>
    <mergeCell ref="AQ36:CJ36"/>
    <mergeCell ref="CP36:DG36"/>
    <mergeCell ref="CP34:DG34"/>
    <mergeCell ref="C34:X34"/>
    <mergeCell ref="Z34:AD34"/>
    <mergeCell ref="AF34:BA34"/>
    <mergeCell ref="BC34:BG34"/>
    <mergeCell ref="BI34:CD34"/>
    <mergeCell ref="CF34:CJ34"/>
    <mergeCell ref="CP35:DG35"/>
    <mergeCell ref="DK31:DO31"/>
    <mergeCell ref="C29:X29"/>
    <mergeCell ref="Z29:AD29"/>
    <mergeCell ref="AF29:BA29"/>
    <mergeCell ref="BC29:BG29"/>
    <mergeCell ref="BI29:CD29"/>
    <mergeCell ref="CF29:CJ29"/>
    <mergeCell ref="CP32:DG32"/>
    <mergeCell ref="DK32:DO32"/>
    <mergeCell ref="C32:X32"/>
    <mergeCell ref="Z32:AD32"/>
    <mergeCell ref="AF32:BA32"/>
    <mergeCell ref="BC32:BG32"/>
    <mergeCell ref="BI32:CD32"/>
    <mergeCell ref="CF32:CJ32"/>
    <mergeCell ref="CP29:DG29"/>
    <mergeCell ref="DK29:DO29"/>
    <mergeCell ref="C31:X31"/>
    <mergeCell ref="Z31:AD31"/>
    <mergeCell ref="AF31:BA31"/>
    <mergeCell ref="BC31:BG31"/>
    <mergeCell ref="BI31:CD31"/>
    <mergeCell ref="CF31:CJ31"/>
    <mergeCell ref="CP30:DG30"/>
    <mergeCell ref="DK30:DO30"/>
    <mergeCell ref="C30:X30"/>
    <mergeCell ref="Z30:AD30"/>
    <mergeCell ref="AF30:BA30"/>
    <mergeCell ref="BC30:BG30"/>
    <mergeCell ref="BI30:CD30"/>
    <mergeCell ref="CF30:CJ30"/>
    <mergeCell ref="CP27:DG27"/>
    <mergeCell ref="DK27:DO27"/>
    <mergeCell ref="CP28:DG28"/>
    <mergeCell ref="DK28:DO28"/>
    <mergeCell ref="C28:X28"/>
    <mergeCell ref="Z28:AD28"/>
    <mergeCell ref="AF28:BA28"/>
    <mergeCell ref="BC28:BG28"/>
    <mergeCell ref="BI28:CD28"/>
    <mergeCell ref="CF28:CJ28"/>
    <mergeCell ref="CP25:DG25"/>
    <mergeCell ref="DK25:DO25"/>
    <mergeCell ref="C27:X27"/>
    <mergeCell ref="Z27:AD27"/>
    <mergeCell ref="AF27:BA27"/>
    <mergeCell ref="BC27:BG27"/>
    <mergeCell ref="BI27:CD27"/>
    <mergeCell ref="CF27:CJ27"/>
    <mergeCell ref="CP26:DG26"/>
    <mergeCell ref="C26:X26"/>
    <mergeCell ref="Z26:AD26"/>
    <mergeCell ref="AF26:BA26"/>
    <mergeCell ref="BC26:BG26"/>
    <mergeCell ref="BI26:CD26"/>
    <mergeCell ref="CF26:CJ26"/>
    <mergeCell ref="C25:X25"/>
    <mergeCell ref="Z25:AD25"/>
    <mergeCell ref="AF25:BA25"/>
    <mergeCell ref="BC25:BG25"/>
    <mergeCell ref="BI25:CD25"/>
    <mergeCell ref="CF25:CJ25"/>
    <mergeCell ref="CP24:DG24"/>
    <mergeCell ref="DK24:DO24"/>
    <mergeCell ref="C24:X24"/>
    <mergeCell ref="Z24:AD24"/>
    <mergeCell ref="AF24:BA24"/>
    <mergeCell ref="BC24:BG24"/>
    <mergeCell ref="BI24:CD24"/>
    <mergeCell ref="CF24:CJ24"/>
    <mergeCell ref="C23:X23"/>
    <mergeCell ref="Z23:AD23"/>
    <mergeCell ref="AF23:BA23"/>
    <mergeCell ref="BC23:BG23"/>
    <mergeCell ref="BI23:CD23"/>
    <mergeCell ref="CF23:CJ23"/>
    <mergeCell ref="BI20:CD20"/>
    <mergeCell ref="CF20:CJ20"/>
    <mergeCell ref="CP21:DG21"/>
    <mergeCell ref="DK21:DO21"/>
    <mergeCell ref="C18:CK18"/>
    <mergeCell ref="CP19:DG19"/>
    <mergeCell ref="DK19:DO19"/>
    <mergeCell ref="C19:X19"/>
    <mergeCell ref="Z19:AD19"/>
    <mergeCell ref="AF19:BA19"/>
    <mergeCell ref="BC19:BG19"/>
    <mergeCell ref="BI19:CD19"/>
    <mergeCell ref="CF19:CJ19"/>
    <mergeCell ref="Z21:AD21"/>
    <mergeCell ref="AF21:BA21"/>
    <mergeCell ref="BC21:BG21"/>
    <mergeCell ref="BI21:CD21"/>
    <mergeCell ref="CF21:CJ21"/>
    <mergeCell ref="B2:W2"/>
    <mergeCell ref="B11:J11"/>
    <mergeCell ref="K11:S11"/>
    <mergeCell ref="T11:AB11"/>
    <mergeCell ref="AC11:AK11"/>
    <mergeCell ref="AL11:AT11"/>
    <mergeCell ref="AU11:BC11"/>
    <mergeCell ref="DK46:DO46"/>
    <mergeCell ref="DK48:DO48"/>
    <mergeCell ref="CP46:DG46"/>
    <mergeCell ref="CP47:DG47"/>
    <mergeCell ref="CP48:DG48"/>
    <mergeCell ref="CP20:DG20"/>
    <mergeCell ref="DK20:DO20"/>
    <mergeCell ref="CP22:DG22"/>
    <mergeCell ref="DK22:DO22"/>
    <mergeCell ref="C22:X22"/>
    <mergeCell ref="Z22:AD22"/>
    <mergeCell ref="AF22:BA22"/>
    <mergeCell ref="BC22:BG22"/>
    <mergeCell ref="BI22:CD22"/>
    <mergeCell ref="CF22:CJ22"/>
    <mergeCell ref="CP23:DG23"/>
    <mergeCell ref="DK23:DO23"/>
    <mergeCell ref="B1:DP1"/>
    <mergeCell ref="CO2:DP2"/>
    <mergeCell ref="CO3:DP16"/>
    <mergeCell ref="BI71:CM71"/>
    <mergeCell ref="BI72:CM72"/>
    <mergeCell ref="BI73:CM73"/>
    <mergeCell ref="B70:CM70"/>
    <mergeCell ref="D55:I55"/>
    <mergeCell ref="J55:N55"/>
    <mergeCell ref="O55:S55"/>
    <mergeCell ref="T55:X55"/>
    <mergeCell ref="Z55:AE55"/>
    <mergeCell ref="AF55:AJ55"/>
    <mergeCell ref="AK55:AO55"/>
    <mergeCell ref="AP55:AT55"/>
    <mergeCell ref="AV55:BA55"/>
    <mergeCell ref="BB55:BF55"/>
    <mergeCell ref="BG55:BK55"/>
    <mergeCell ref="BL55:BP55"/>
    <mergeCell ref="BR55:BW55"/>
    <mergeCell ref="BX55:CB55"/>
    <mergeCell ref="BD11:BL11"/>
    <mergeCell ref="C12:I12"/>
    <mergeCell ref="L12:R12"/>
    <mergeCell ref="C5:N5"/>
    <mergeCell ref="C4:N4"/>
    <mergeCell ref="O5:S5"/>
    <mergeCell ref="O4:AS4"/>
    <mergeCell ref="O6:S6"/>
    <mergeCell ref="O7:S7"/>
    <mergeCell ref="O8:AN8"/>
    <mergeCell ref="O3:AS3"/>
    <mergeCell ref="CP40:CV41"/>
    <mergeCell ref="O15:R15"/>
    <mergeCell ref="AG15:AJ15"/>
    <mergeCell ref="U15:AF15"/>
    <mergeCell ref="AY15:BB15"/>
    <mergeCell ref="C37:AO37"/>
    <mergeCell ref="CP37:DG37"/>
    <mergeCell ref="CP39:DG39"/>
    <mergeCell ref="CP38:DG38"/>
    <mergeCell ref="U12:AA12"/>
    <mergeCell ref="AD12:AJ12"/>
    <mergeCell ref="AM12:AS12"/>
    <mergeCell ref="AV12:BB12"/>
    <mergeCell ref="BE12:BK12"/>
    <mergeCell ref="AM15:AX15"/>
    <mergeCell ref="C21:X21"/>
    <mergeCell ref="C6:N6"/>
    <mergeCell ref="C7:N7"/>
    <mergeCell ref="C8:N8"/>
    <mergeCell ref="DK37:DO37"/>
    <mergeCell ref="DK39:DO39"/>
    <mergeCell ref="DK38:DO38"/>
    <mergeCell ref="CC55:CG55"/>
    <mergeCell ref="CH55:CL55"/>
    <mergeCell ref="CP55:DG55"/>
    <mergeCell ref="DK55:DO55"/>
    <mergeCell ref="DK51:DO51"/>
    <mergeCell ref="CP49:DG49"/>
    <mergeCell ref="CP50:DG50"/>
    <mergeCell ref="CP51:DG51"/>
    <mergeCell ref="CP52:DG52"/>
    <mergeCell ref="CP53:DG53"/>
    <mergeCell ref="CP54:DG54"/>
    <mergeCell ref="DK47:DO47"/>
    <mergeCell ref="C15:N15"/>
    <mergeCell ref="DK26:DO26"/>
    <mergeCell ref="C20:X20"/>
    <mergeCell ref="Z20:AD20"/>
    <mergeCell ref="AF20:BA20"/>
    <mergeCell ref="BC20:BG20"/>
    <mergeCell ref="D66:L67"/>
    <mergeCell ref="BR66:BU67"/>
    <mergeCell ref="AV66:AY67"/>
    <mergeCell ref="B80:DP80"/>
    <mergeCell ref="C38:AO38"/>
    <mergeCell ref="C39:AO39"/>
    <mergeCell ref="AQ37:CK37"/>
    <mergeCell ref="AQ38:CJ38"/>
    <mergeCell ref="AQ39:CJ39"/>
    <mergeCell ref="CP56:DG56"/>
    <mergeCell ref="DK61:DO61"/>
    <mergeCell ref="CP61:DG61"/>
    <mergeCell ref="AF47:AJ47"/>
    <mergeCell ref="AK47:AO47"/>
    <mergeCell ref="D46:I46"/>
    <mergeCell ref="J46:N46"/>
    <mergeCell ref="O46:S46"/>
    <mergeCell ref="T46:X46"/>
    <mergeCell ref="D48:I48"/>
    <mergeCell ref="J48:N48"/>
    <mergeCell ref="O48:S48"/>
    <mergeCell ref="T48:X48"/>
    <mergeCell ref="Z48:AE48"/>
    <mergeCell ref="D47:I47"/>
  </mergeCells>
  <conditionalFormatting sqref="C20:X26 BI20:BR26 BI28:BR34">
    <cfRule type="expression" dxfId="4" priority="8">
      <formula>Z20=""</formula>
    </cfRule>
  </conditionalFormatting>
  <conditionalFormatting sqref="C28:X34">
    <cfRule type="expression" dxfId="3" priority="7">
      <formula>Z28=""</formula>
    </cfRule>
  </conditionalFormatting>
  <conditionalFormatting sqref="AF20:BA26">
    <cfRule type="expression" dxfId="2" priority="5">
      <formula>BC20=""</formula>
    </cfRule>
  </conditionalFormatting>
  <conditionalFormatting sqref="AF28:BA34">
    <cfRule type="expression" dxfId="1" priority="4">
      <formula>BC28=""</formula>
    </cfRule>
  </conditionalFormatting>
  <conditionalFormatting sqref="BS20:CD26 BS28:CD34">
    <cfRule type="expression" dxfId="0" priority="14">
      <formula>CP21=""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5" orientation="portrait" horizontalDpi="300" verticalDpi="300" r:id="rId1"/>
  <ignoredErrors>
    <ignoredError sqref="CO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40</vt:i4>
      </vt:variant>
    </vt:vector>
  </HeadingPairs>
  <TitlesOfParts>
    <vt:vector size="48" baseType="lpstr">
      <vt:lpstr>Características</vt:lpstr>
      <vt:lpstr>Habilidades</vt:lpstr>
      <vt:lpstr>Combate</vt:lpstr>
      <vt:lpstr>Magias</vt:lpstr>
      <vt:lpstr>Pertences</vt:lpstr>
      <vt:lpstr>Ficha-old</vt:lpstr>
      <vt:lpstr>Ficha Resumida</vt:lpstr>
      <vt:lpstr>Ficha Completa</vt:lpstr>
      <vt:lpstr>AGI</vt:lpstr>
      <vt:lpstr>Altura</vt:lpstr>
      <vt:lpstr>AUR</vt:lpstr>
      <vt:lpstr>BonusMag1</vt:lpstr>
      <vt:lpstr>BonusMag2</vt:lpstr>
      <vt:lpstr>BonusMag3</vt:lpstr>
      <vt:lpstr>CAR</vt:lpstr>
      <vt:lpstr>CustoRastreador</vt:lpstr>
      <vt:lpstr>DefesaAtiva</vt:lpstr>
      <vt:lpstr>DefesaPassiva</vt:lpstr>
      <vt:lpstr>Deus</vt:lpstr>
      <vt:lpstr>EF</vt:lpstr>
      <vt:lpstr>EFSemAbsorção</vt:lpstr>
      <vt:lpstr>EH</vt:lpstr>
      <vt:lpstr>EHSorteada</vt:lpstr>
      <vt:lpstr>Equipa1</vt:lpstr>
      <vt:lpstr>Equipa2</vt:lpstr>
      <vt:lpstr>Equipa3</vt:lpstr>
      <vt:lpstr>EquipamentoDefesa</vt:lpstr>
      <vt:lpstr>Especialização</vt:lpstr>
      <vt:lpstr>Estagio</vt:lpstr>
      <vt:lpstr>FIS</vt:lpstr>
      <vt:lpstr>FOR</vt:lpstr>
      <vt:lpstr>HabilidadeEspecializadaEscolhida</vt:lpstr>
      <vt:lpstr>Idade</vt:lpstr>
      <vt:lpstr>INT</vt:lpstr>
      <vt:lpstr>Karma</vt:lpstr>
      <vt:lpstr>ListaArmas</vt:lpstr>
      <vt:lpstr>PER</vt:lpstr>
      <vt:lpstr>Peso</vt:lpstr>
      <vt:lpstr>Profissao</vt:lpstr>
      <vt:lpstr>Profissões</vt:lpstr>
      <vt:lpstr>Raça</vt:lpstr>
      <vt:lpstr>Raças</vt:lpstr>
      <vt:lpstr>Rastreador</vt:lpstr>
      <vt:lpstr>RF</vt:lpstr>
      <vt:lpstr>RM</vt:lpstr>
      <vt:lpstr>TabelaPontosCombate</vt:lpstr>
      <vt:lpstr>TabelaRaça</vt:lpstr>
      <vt:lpstr>VB</vt:lpstr>
    </vt:vector>
  </TitlesOfParts>
  <Manager/>
  <Company>Kille®Soft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</dc:creator>
  <cp:keywords/>
  <dc:description/>
  <cp:lastModifiedBy>Marcelo Rodrigues</cp:lastModifiedBy>
  <cp:revision/>
  <cp:lastPrinted>2025-05-22T20:09:20Z</cp:lastPrinted>
  <dcterms:created xsi:type="dcterms:W3CDTF">2005-05-12T15:55:28Z</dcterms:created>
  <dcterms:modified xsi:type="dcterms:W3CDTF">2025-07-20T12:40:19Z</dcterms:modified>
  <cp:category/>
  <cp:contentStatus/>
</cp:coreProperties>
</file>